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0730" windowHeight="11760" firstSheet="6" activeTab="8"/>
  </bookViews>
  <sheets>
    <sheet name="1. PRIPOMOČKI ZA I.V. ALI S.C." sheetId="11" r:id="rId1"/>
    <sheet name="2. OBVEZILNI MATERIAL" sheetId="10" r:id="rId2"/>
    <sheet name="3. OBLOGE ZA RANE" sheetId="3" r:id="rId3"/>
    <sheet name="4. NEGOVALNA KOZMETIKA" sheetId="4" r:id="rId4"/>
    <sheet name="5. KATETRI" sheetId="5" r:id="rId5"/>
    <sheet name="6. OSTALI POTROŠNI MATERIAL" sheetId="6" r:id="rId6"/>
    <sheet name="7. RAZKUŽILA IN RAZTOPINE" sheetId="7" r:id="rId7"/>
    <sheet name="8. MEDICINSKE ROKAVICE" sheetId="8" r:id="rId8"/>
    <sheet name="9. ENTERLNA PREHRANA" sheetId="9" r:id="rId9"/>
    <sheet name="List1" sheetId="12" r:id="rId10"/>
  </sheets>
  <calcPr calcId="145621"/>
</workbook>
</file>

<file path=xl/calcChain.xml><?xml version="1.0" encoding="utf-8"?>
<calcChain xmlns="http://schemas.openxmlformats.org/spreadsheetml/2006/main">
  <c r="K43" i="8" l="1"/>
  <c r="K44" i="8"/>
  <c r="K42" i="8"/>
  <c r="K41" i="8"/>
  <c r="K40" i="8"/>
  <c r="K39" i="8" l="1"/>
  <c r="K38" i="8"/>
  <c r="K37" i="8"/>
  <c r="K36" i="8"/>
  <c r="K22" i="8"/>
  <c r="I22" i="8"/>
  <c r="L22" i="8" s="1"/>
  <c r="K18" i="8"/>
  <c r="I18" i="8"/>
  <c r="L18" i="8" s="1"/>
  <c r="K57" i="7"/>
  <c r="I57" i="7"/>
  <c r="L57" i="7" s="1"/>
  <c r="K56" i="7"/>
  <c r="I56" i="7"/>
  <c r="L56" i="7" s="1"/>
  <c r="K55" i="7"/>
  <c r="I55" i="7"/>
  <c r="L55" i="7" s="1"/>
  <c r="K54" i="7"/>
  <c r="I54" i="7"/>
  <c r="L54" i="7" s="1"/>
  <c r="K53" i="7"/>
  <c r="I53" i="7"/>
  <c r="L53" i="7" s="1"/>
  <c r="L52" i="7"/>
  <c r="K52" i="7"/>
  <c r="I52" i="7"/>
  <c r="K51" i="7"/>
  <c r="I51" i="7"/>
  <c r="L51" i="7" s="1"/>
  <c r="K50" i="7"/>
  <c r="I50" i="7"/>
  <c r="L50" i="7" s="1"/>
  <c r="K95" i="6" l="1"/>
  <c r="K94" i="6"/>
  <c r="K42" i="6"/>
  <c r="K35" i="6"/>
  <c r="K22" i="6"/>
  <c r="K48" i="5"/>
  <c r="K29" i="10"/>
  <c r="K24" i="11"/>
  <c r="K87" i="10" l="1"/>
  <c r="I87" i="10"/>
  <c r="L87" i="10" s="1"/>
  <c r="K86" i="10"/>
  <c r="I86" i="10"/>
  <c r="L86" i="10" s="1"/>
  <c r="K85" i="10"/>
  <c r="I85" i="10"/>
  <c r="L85" i="10" s="1"/>
  <c r="K84" i="10"/>
  <c r="I84" i="10"/>
  <c r="L84" i="10" s="1"/>
  <c r="K83" i="10"/>
  <c r="I83" i="10"/>
  <c r="L83" i="10" s="1"/>
  <c r="K82" i="10"/>
  <c r="I82" i="10"/>
  <c r="L82" i="10" s="1"/>
  <c r="K81" i="10"/>
  <c r="I81" i="10"/>
  <c r="L81" i="10" s="1"/>
  <c r="L80" i="10"/>
  <c r="K80" i="10"/>
  <c r="I80" i="10"/>
  <c r="K79" i="10"/>
  <c r="I79" i="10"/>
  <c r="L79" i="10" s="1"/>
  <c r="K78" i="10"/>
  <c r="I78" i="10"/>
  <c r="L78" i="10" s="1"/>
  <c r="K77" i="10"/>
  <c r="I77" i="10"/>
  <c r="L77" i="10" s="1"/>
  <c r="K76" i="10"/>
  <c r="I76" i="10"/>
  <c r="L76" i="10" s="1"/>
  <c r="K75" i="10"/>
  <c r="I75" i="10"/>
  <c r="L75" i="10" s="1"/>
  <c r="K74" i="10"/>
  <c r="I74" i="10"/>
  <c r="L74" i="10" s="1"/>
  <c r="K73" i="10"/>
  <c r="I73" i="10"/>
  <c r="L73" i="10" s="1"/>
  <c r="L72" i="10"/>
  <c r="K72" i="10"/>
  <c r="I72" i="10"/>
  <c r="K71" i="10"/>
  <c r="I71" i="10"/>
  <c r="L71" i="10" s="1"/>
  <c r="K70" i="10"/>
  <c r="I70" i="10"/>
  <c r="L70" i="10" s="1"/>
  <c r="K69" i="10"/>
  <c r="I69" i="10"/>
  <c r="L69" i="10" s="1"/>
  <c r="K68" i="10"/>
  <c r="I68" i="10"/>
  <c r="L68" i="10" s="1"/>
  <c r="L67" i="10"/>
  <c r="K67" i="10"/>
  <c r="I67" i="10"/>
  <c r="K66" i="10"/>
  <c r="I66" i="10"/>
  <c r="L66" i="10" s="1"/>
  <c r="K65" i="10"/>
  <c r="I65" i="10"/>
  <c r="L65" i="10" s="1"/>
  <c r="K64" i="10"/>
  <c r="I64" i="10"/>
  <c r="L64" i="10" s="1"/>
  <c r="K63" i="10"/>
  <c r="I63" i="10"/>
  <c r="L63" i="10" s="1"/>
  <c r="K62" i="10"/>
  <c r="I62" i="10"/>
  <c r="L62" i="10" s="1"/>
  <c r="K61" i="10"/>
  <c r="I61" i="10"/>
  <c r="L61" i="10" s="1"/>
  <c r="L60" i="10"/>
  <c r="K60" i="10"/>
  <c r="I60" i="10"/>
  <c r="K59" i="10"/>
  <c r="I59" i="10"/>
  <c r="L59" i="10" s="1"/>
  <c r="K58" i="10"/>
  <c r="I58" i="10"/>
  <c r="L58" i="10" s="1"/>
  <c r="K57" i="10"/>
  <c r="I57" i="10"/>
  <c r="L57" i="10" s="1"/>
  <c r="K56" i="10"/>
  <c r="I56" i="10"/>
  <c r="L56" i="10" s="1"/>
  <c r="L55" i="10"/>
  <c r="K55" i="10"/>
  <c r="I55" i="10"/>
  <c r="K54" i="10"/>
  <c r="I54" i="10"/>
  <c r="L54" i="10" s="1"/>
  <c r="K53" i="10"/>
  <c r="I53" i="10"/>
  <c r="L53" i="10" s="1"/>
  <c r="K52" i="10"/>
  <c r="I52" i="10"/>
  <c r="L52" i="10" s="1"/>
  <c r="K51" i="10"/>
  <c r="I51" i="10"/>
  <c r="L51" i="10" s="1"/>
  <c r="K50" i="10"/>
  <c r="I50" i="10"/>
  <c r="L50" i="10" s="1"/>
  <c r="K49" i="10"/>
  <c r="I49" i="10"/>
  <c r="L49" i="10" s="1"/>
  <c r="L48" i="10"/>
  <c r="K48" i="10"/>
  <c r="I48" i="10"/>
  <c r="K47" i="10"/>
  <c r="I47" i="10"/>
  <c r="L47" i="10" s="1"/>
  <c r="K46" i="10"/>
  <c r="I46" i="10"/>
  <c r="L46" i="10" s="1"/>
  <c r="K45" i="10"/>
  <c r="I45" i="10"/>
  <c r="L45" i="10" s="1"/>
  <c r="K44" i="10"/>
  <c r="I44" i="10"/>
  <c r="L44" i="10" s="1"/>
  <c r="L43" i="10"/>
  <c r="K43" i="10"/>
  <c r="I43" i="10"/>
  <c r="K42" i="10"/>
  <c r="I42" i="10"/>
  <c r="L42" i="10" s="1"/>
  <c r="K41" i="10"/>
  <c r="I41" i="10"/>
  <c r="L41" i="10" s="1"/>
  <c r="K40" i="10"/>
  <c r="I40" i="10"/>
  <c r="L40" i="10" s="1"/>
  <c r="K39" i="10"/>
  <c r="I39" i="10"/>
  <c r="L39" i="10" s="1"/>
  <c r="K38" i="10"/>
  <c r="I38" i="10"/>
  <c r="L38" i="10" s="1"/>
  <c r="K37" i="10"/>
  <c r="I37" i="10"/>
  <c r="L37" i="10" s="1"/>
  <c r="L36" i="10"/>
  <c r="K36" i="10"/>
  <c r="I36" i="10"/>
  <c r="K35" i="10"/>
  <c r="I35" i="10"/>
  <c r="L35" i="10" s="1"/>
  <c r="K34" i="10"/>
  <c r="I34" i="10"/>
  <c r="L34" i="10" s="1"/>
  <c r="K33" i="10"/>
  <c r="I33" i="10"/>
  <c r="L33" i="10" s="1"/>
  <c r="K32" i="10"/>
  <c r="I32" i="10"/>
  <c r="L32" i="10" s="1"/>
  <c r="L31" i="10"/>
  <c r="K31" i="10"/>
  <c r="I31" i="10"/>
  <c r="K30" i="10"/>
  <c r="I30" i="10"/>
  <c r="L30" i="10" s="1"/>
  <c r="K28" i="10"/>
  <c r="I28" i="10"/>
  <c r="L28" i="10" s="1"/>
  <c r="K27" i="10"/>
  <c r="I27" i="10"/>
  <c r="L27" i="10" s="1"/>
  <c r="K26" i="10"/>
  <c r="I26" i="10"/>
  <c r="L26" i="10" s="1"/>
  <c r="K25" i="10"/>
  <c r="I25" i="10"/>
  <c r="L25" i="10" s="1"/>
  <c r="K24" i="10"/>
  <c r="I24" i="10"/>
  <c r="L24" i="10" s="1"/>
  <c r="L23" i="10"/>
  <c r="K23" i="10"/>
  <c r="I23" i="10"/>
  <c r="K22" i="10"/>
  <c r="I22" i="10"/>
  <c r="L22" i="10" s="1"/>
  <c r="K21" i="10"/>
  <c r="I21" i="10"/>
  <c r="L21" i="10" s="1"/>
  <c r="K20" i="10"/>
  <c r="I20" i="10"/>
  <c r="L20" i="10" s="1"/>
  <c r="K19" i="10"/>
  <c r="I19" i="10"/>
  <c r="L19" i="10" s="1"/>
  <c r="L18" i="10"/>
  <c r="K18" i="10"/>
  <c r="I18" i="10"/>
  <c r="K17" i="10"/>
  <c r="I17" i="10"/>
  <c r="L17" i="10" s="1"/>
  <c r="K16" i="10"/>
  <c r="I16" i="10"/>
  <c r="L16" i="10" s="1"/>
  <c r="K15" i="10"/>
  <c r="I15" i="10"/>
  <c r="L15" i="10" s="1"/>
  <c r="K14" i="10"/>
  <c r="I14" i="10"/>
  <c r="L14" i="10" s="1"/>
  <c r="K41" i="11"/>
  <c r="I41" i="11"/>
  <c r="L41" i="11" s="1"/>
  <c r="K40" i="11"/>
  <c r="I40" i="11"/>
  <c r="L40" i="11" s="1"/>
  <c r="L39" i="11"/>
  <c r="K39" i="11"/>
  <c r="I39" i="11"/>
  <c r="K38" i="11"/>
  <c r="I38" i="11"/>
  <c r="L38" i="11" s="1"/>
  <c r="K37" i="11"/>
  <c r="I37" i="11"/>
  <c r="L37" i="11" s="1"/>
  <c r="K36" i="11"/>
  <c r="I36" i="11"/>
  <c r="L36" i="11" s="1"/>
  <c r="K35" i="11"/>
  <c r="I35" i="11"/>
  <c r="L35" i="11" s="1"/>
  <c r="K34" i="11"/>
  <c r="I34" i="11"/>
  <c r="L34" i="11" s="1"/>
  <c r="K33" i="11"/>
  <c r="I33" i="11"/>
  <c r="L33" i="11" s="1"/>
  <c r="K32" i="11"/>
  <c r="I32" i="11"/>
  <c r="L32" i="11" s="1"/>
  <c r="L31" i="11"/>
  <c r="K31" i="11"/>
  <c r="I31" i="11"/>
  <c r="K30" i="11"/>
  <c r="I30" i="11"/>
  <c r="L30" i="11" s="1"/>
  <c r="K29" i="11"/>
  <c r="I29" i="11"/>
  <c r="L29" i="11" s="1"/>
  <c r="K28" i="11"/>
  <c r="I28" i="11"/>
  <c r="L28" i="11" s="1"/>
  <c r="K27" i="11"/>
  <c r="I27" i="11"/>
  <c r="L27" i="11" s="1"/>
  <c r="K26" i="11"/>
  <c r="I26" i="11"/>
  <c r="L26" i="11" s="1"/>
  <c r="K25" i="11"/>
  <c r="I25" i="11"/>
  <c r="L25" i="11" s="1"/>
  <c r="K23" i="11"/>
  <c r="I23" i="11"/>
  <c r="L23" i="11" s="1"/>
  <c r="L22" i="11"/>
  <c r="K22" i="11"/>
  <c r="I22" i="11"/>
  <c r="K21" i="11"/>
  <c r="I21" i="11"/>
  <c r="L21" i="11" s="1"/>
  <c r="K20" i="11"/>
  <c r="I20" i="11"/>
  <c r="L20" i="11" s="1"/>
  <c r="K19" i="11"/>
  <c r="I19" i="11"/>
  <c r="L19" i="11" s="1"/>
  <c r="K18" i="11"/>
  <c r="I18" i="11"/>
  <c r="L18" i="11" s="1"/>
  <c r="K17" i="11"/>
  <c r="I17" i="11"/>
  <c r="L17" i="11" s="1"/>
  <c r="K16" i="11"/>
  <c r="I16" i="11"/>
  <c r="L16" i="11" s="1"/>
  <c r="K15" i="11"/>
  <c r="I15" i="11"/>
  <c r="L15" i="11" s="1"/>
  <c r="K14" i="11"/>
  <c r="I14" i="11"/>
  <c r="L14" i="11" s="1"/>
  <c r="K28" i="9"/>
  <c r="I28" i="9"/>
  <c r="L28" i="9" s="1"/>
  <c r="K27" i="9"/>
  <c r="I27" i="9"/>
  <c r="L27" i="9" s="1"/>
  <c r="K26" i="9"/>
  <c r="I26" i="9"/>
  <c r="L26" i="9" s="1"/>
  <c r="K25" i="9"/>
  <c r="I25" i="9"/>
  <c r="L25" i="9" s="1"/>
  <c r="K24" i="9"/>
  <c r="I24" i="9"/>
  <c r="L24" i="9" s="1"/>
  <c r="K23" i="9"/>
  <c r="I23" i="9"/>
  <c r="L23" i="9" s="1"/>
  <c r="K22" i="9"/>
  <c r="I22" i="9"/>
  <c r="L22" i="9" s="1"/>
  <c r="K21" i="9"/>
  <c r="I21" i="9"/>
  <c r="L21" i="9" s="1"/>
  <c r="K20" i="9"/>
  <c r="I20" i="9"/>
  <c r="L20" i="9" s="1"/>
  <c r="K19" i="9"/>
  <c r="I19" i="9"/>
  <c r="L19" i="9" s="1"/>
  <c r="K18" i="9"/>
  <c r="I18" i="9"/>
  <c r="L18" i="9" s="1"/>
  <c r="K17" i="9"/>
  <c r="I17" i="9"/>
  <c r="L17" i="9" s="1"/>
  <c r="K16" i="9"/>
  <c r="I16" i="9"/>
  <c r="L16" i="9" s="1"/>
  <c r="K15" i="9"/>
  <c r="I15" i="9"/>
  <c r="L15" i="9" s="1"/>
  <c r="K14" i="9"/>
  <c r="I14" i="9"/>
  <c r="L14" i="9" s="1"/>
  <c r="K35" i="8"/>
  <c r="I35" i="8"/>
  <c r="L35" i="8" s="1"/>
  <c r="K34" i="8"/>
  <c r="I34" i="8"/>
  <c r="L34" i="8" s="1"/>
  <c r="K33" i="8"/>
  <c r="I33" i="8"/>
  <c r="L33" i="8" s="1"/>
  <c r="K32" i="8"/>
  <c r="I32" i="8"/>
  <c r="L32" i="8" s="1"/>
  <c r="K31" i="8"/>
  <c r="I31" i="8"/>
  <c r="L31" i="8" s="1"/>
  <c r="K30" i="8"/>
  <c r="I30" i="8"/>
  <c r="L30" i="8" s="1"/>
  <c r="K29" i="8"/>
  <c r="I29" i="8"/>
  <c r="L29" i="8" s="1"/>
  <c r="K28" i="8"/>
  <c r="I28" i="8"/>
  <c r="L28" i="8" s="1"/>
  <c r="K27" i="8"/>
  <c r="I27" i="8"/>
  <c r="L27" i="8" s="1"/>
  <c r="K26" i="8"/>
  <c r="I26" i="8"/>
  <c r="L26" i="8" s="1"/>
  <c r="K25" i="8"/>
  <c r="I25" i="8"/>
  <c r="L25" i="8" s="1"/>
  <c r="K24" i="8"/>
  <c r="I24" i="8"/>
  <c r="L24" i="8" s="1"/>
  <c r="K23" i="8"/>
  <c r="I23" i="8"/>
  <c r="L23" i="8" s="1"/>
  <c r="K21" i="8"/>
  <c r="I21" i="8"/>
  <c r="L21" i="8" s="1"/>
  <c r="K20" i="8"/>
  <c r="I20" i="8"/>
  <c r="L20" i="8" s="1"/>
  <c r="K19" i="8"/>
  <c r="I19" i="8"/>
  <c r="L19" i="8" s="1"/>
  <c r="K17" i="8"/>
  <c r="I17" i="8"/>
  <c r="L17" i="8" s="1"/>
  <c r="K16" i="8"/>
  <c r="I16" i="8"/>
  <c r="L16" i="8" s="1"/>
  <c r="K15" i="8"/>
  <c r="I15" i="8"/>
  <c r="L15" i="8" s="1"/>
  <c r="K14" i="8"/>
  <c r="I14" i="8"/>
  <c r="L14" i="8" s="1"/>
  <c r="K38" i="7"/>
  <c r="I38" i="7"/>
  <c r="L38" i="7" s="1"/>
  <c r="K37" i="7"/>
  <c r="I37" i="7"/>
  <c r="L37" i="7" s="1"/>
  <c r="K36" i="7"/>
  <c r="I36" i="7"/>
  <c r="L36" i="7" s="1"/>
  <c r="K35" i="7"/>
  <c r="I35" i="7"/>
  <c r="L35" i="7" s="1"/>
  <c r="K34" i="7"/>
  <c r="I34" i="7"/>
  <c r="L34" i="7" s="1"/>
  <c r="K33" i="7"/>
  <c r="I33" i="7"/>
  <c r="L33" i="7" s="1"/>
  <c r="K32" i="7"/>
  <c r="I32" i="7"/>
  <c r="L32" i="7" s="1"/>
  <c r="K31" i="7"/>
  <c r="I31" i="7"/>
  <c r="L31" i="7" s="1"/>
  <c r="K30" i="7"/>
  <c r="I30" i="7"/>
  <c r="L30" i="7" s="1"/>
  <c r="K29" i="7"/>
  <c r="I29" i="7"/>
  <c r="L29" i="7" s="1"/>
  <c r="K28" i="7"/>
  <c r="I28" i="7"/>
  <c r="L28" i="7" s="1"/>
  <c r="K27" i="7"/>
  <c r="I27" i="7"/>
  <c r="L27" i="7" s="1"/>
  <c r="K26" i="7"/>
  <c r="I26" i="7"/>
  <c r="L26" i="7" s="1"/>
  <c r="K25" i="7"/>
  <c r="I25" i="7"/>
  <c r="L25" i="7" s="1"/>
  <c r="K24" i="7"/>
  <c r="I24" i="7"/>
  <c r="L24" i="7" s="1"/>
  <c r="K23" i="7"/>
  <c r="I23" i="7"/>
  <c r="L23" i="7" s="1"/>
  <c r="K22" i="7"/>
  <c r="I22" i="7"/>
  <c r="L22" i="7" s="1"/>
  <c r="K21" i="7"/>
  <c r="I21" i="7"/>
  <c r="L21" i="7" s="1"/>
  <c r="K20" i="7"/>
  <c r="I20" i="7"/>
  <c r="L20" i="7" s="1"/>
  <c r="K19" i="7"/>
  <c r="I19" i="7"/>
  <c r="L19" i="7" s="1"/>
  <c r="K18" i="7"/>
  <c r="I18" i="7"/>
  <c r="L18" i="7" s="1"/>
  <c r="K17" i="7"/>
  <c r="I17" i="7"/>
  <c r="L17" i="7" s="1"/>
  <c r="K16" i="7"/>
  <c r="I16" i="7"/>
  <c r="L16" i="7" s="1"/>
  <c r="K15" i="7"/>
  <c r="I15" i="7"/>
  <c r="L15" i="7" s="1"/>
  <c r="K14" i="7"/>
  <c r="I14" i="7"/>
  <c r="L14" i="7" s="1"/>
  <c r="K93" i="6"/>
  <c r="I93" i="6"/>
  <c r="L93" i="6" s="1"/>
  <c r="K92" i="6"/>
  <c r="I92" i="6"/>
  <c r="L92" i="6" s="1"/>
  <c r="K91" i="6"/>
  <c r="I91" i="6"/>
  <c r="L91" i="6" s="1"/>
  <c r="K90" i="6"/>
  <c r="I90" i="6"/>
  <c r="L90" i="6" s="1"/>
  <c r="K89" i="6"/>
  <c r="I89" i="6"/>
  <c r="L89" i="6" s="1"/>
  <c r="K88" i="6"/>
  <c r="I88" i="6"/>
  <c r="L88" i="6" s="1"/>
  <c r="K87" i="6"/>
  <c r="I87" i="6"/>
  <c r="L87" i="6" s="1"/>
  <c r="K86" i="6"/>
  <c r="I86" i="6"/>
  <c r="L86" i="6" s="1"/>
  <c r="L85" i="6"/>
  <c r="K85" i="6"/>
  <c r="I85" i="6"/>
  <c r="K84" i="6"/>
  <c r="I84" i="6"/>
  <c r="L84" i="6" s="1"/>
  <c r="K83" i="6"/>
  <c r="I83" i="6"/>
  <c r="L83" i="6" s="1"/>
  <c r="L82" i="6"/>
  <c r="K82" i="6"/>
  <c r="I82" i="6"/>
  <c r="K81" i="6"/>
  <c r="I81" i="6"/>
  <c r="L81" i="6" s="1"/>
  <c r="K80" i="6"/>
  <c r="I80" i="6"/>
  <c r="L80" i="6" s="1"/>
  <c r="K79" i="6"/>
  <c r="I79" i="6"/>
  <c r="L79" i="6" s="1"/>
  <c r="K78" i="6"/>
  <c r="I78" i="6"/>
  <c r="L78" i="6" s="1"/>
  <c r="K77" i="6"/>
  <c r="I77" i="6"/>
  <c r="L77" i="6" s="1"/>
  <c r="K76" i="6"/>
  <c r="I76" i="6"/>
  <c r="L76" i="6" s="1"/>
  <c r="K75" i="6"/>
  <c r="I75" i="6"/>
  <c r="L75" i="6" s="1"/>
  <c r="K74" i="6"/>
  <c r="I74" i="6"/>
  <c r="L74" i="6" s="1"/>
  <c r="K73" i="6"/>
  <c r="I73" i="6"/>
  <c r="L73" i="6" s="1"/>
  <c r="K72" i="6"/>
  <c r="I72" i="6"/>
  <c r="L72" i="6" s="1"/>
  <c r="K71" i="6"/>
  <c r="I71" i="6"/>
  <c r="L71" i="6" s="1"/>
  <c r="K70" i="6"/>
  <c r="I70" i="6"/>
  <c r="L70" i="6" s="1"/>
  <c r="K69" i="6"/>
  <c r="I69" i="6"/>
  <c r="L69" i="6" s="1"/>
  <c r="K68" i="6"/>
  <c r="I68" i="6"/>
  <c r="L68" i="6" s="1"/>
  <c r="K67" i="6"/>
  <c r="I67" i="6"/>
  <c r="L67" i="6" s="1"/>
  <c r="K66" i="6"/>
  <c r="I66" i="6"/>
  <c r="L66" i="6" s="1"/>
  <c r="K65" i="6"/>
  <c r="I65" i="6"/>
  <c r="L65" i="6" s="1"/>
  <c r="K64" i="6"/>
  <c r="I64" i="6"/>
  <c r="L64" i="6" s="1"/>
  <c r="K63" i="6"/>
  <c r="I63" i="6"/>
  <c r="L63" i="6" s="1"/>
  <c r="K62" i="6"/>
  <c r="I62" i="6"/>
  <c r="L62" i="6" s="1"/>
  <c r="K61" i="6"/>
  <c r="I61" i="6"/>
  <c r="L61" i="6" s="1"/>
  <c r="K60" i="6"/>
  <c r="I60" i="6"/>
  <c r="L60" i="6" s="1"/>
  <c r="K59" i="6"/>
  <c r="I59" i="6"/>
  <c r="L59" i="6" s="1"/>
  <c r="K58" i="6"/>
  <c r="I58" i="6"/>
  <c r="L58" i="6" s="1"/>
  <c r="K57" i="6"/>
  <c r="I57" i="6"/>
  <c r="L57" i="6" s="1"/>
  <c r="K56" i="6"/>
  <c r="I56" i="6"/>
  <c r="L56" i="6" s="1"/>
  <c r="K55" i="6"/>
  <c r="I55" i="6"/>
  <c r="L55" i="6" s="1"/>
  <c r="K54" i="6"/>
  <c r="I54" i="6"/>
  <c r="L54" i="6" s="1"/>
  <c r="K53" i="6"/>
  <c r="I53" i="6"/>
  <c r="L53" i="6" s="1"/>
  <c r="K52" i="6"/>
  <c r="I52" i="6"/>
  <c r="L52" i="6" s="1"/>
  <c r="K51" i="6"/>
  <c r="I51" i="6"/>
  <c r="L51" i="6" s="1"/>
  <c r="K50" i="6"/>
  <c r="I50" i="6"/>
  <c r="L50" i="6" s="1"/>
  <c r="K49" i="6"/>
  <c r="I49" i="6"/>
  <c r="L49" i="6" s="1"/>
  <c r="K48" i="6"/>
  <c r="I48" i="6"/>
  <c r="L48" i="6" s="1"/>
  <c r="K46" i="6"/>
  <c r="I46" i="6"/>
  <c r="L46" i="6" s="1"/>
  <c r="L45" i="6"/>
  <c r="K45" i="6"/>
  <c r="I45" i="6"/>
  <c r="K44" i="6"/>
  <c r="I44" i="6"/>
  <c r="L44" i="6" s="1"/>
  <c r="K43" i="6"/>
  <c r="I43" i="6"/>
  <c r="L43" i="6" s="1"/>
  <c r="K41" i="6"/>
  <c r="I41" i="6"/>
  <c r="L41" i="6" s="1"/>
  <c r="K40" i="6"/>
  <c r="I40" i="6"/>
  <c r="L40" i="6" s="1"/>
  <c r="K39" i="6"/>
  <c r="I39" i="6"/>
  <c r="L39" i="6" s="1"/>
  <c r="K38" i="6"/>
  <c r="I38" i="6"/>
  <c r="L38" i="6" s="1"/>
  <c r="K37" i="6"/>
  <c r="I37" i="6"/>
  <c r="L37" i="6" s="1"/>
  <c r="K36" i="6"/>
  <c r="I36" i="6"/>
  <c r="L36" i="6" s="1"/>
  <c r="K34" i="6"/>
  <c r="I34" i="6"/>
  <c r="L34" i="6" s="1"/>
  <c r="K33" i="6"/>
  <c r="I33" i="6"/>
  <c r="L33" i="6" s="1"/>
  <c r="K32" i="6"/>
  <c r="I32" i="6"/>
  <c r="L32" i="6" s="1"/>
  <c r="K31" i="6"/>
  <c r="I31" i="6"/>
  <c r="L31" i="6" s="1"/>
  <c r="K30" i="6"/>
  <c r="I30" i="6"/>
  <c r="L30" i="6" s="1"/>
  <c r="K29" i="6"/>
  <c r="I29" i="6"/>
  <c r="L29" i="6" s="1"/>
  <c r="K28" i="6"/>
  <c r="I28" i="6"/>
  <c r="L28" i="6" s="1"/>
  <c r="K27" i="6"/>
  <c r="I27" i="6"/>
  <c r="L27" i="6" s="1"/>
  <c r="K26" i="6"/>
  <c r="I26" i="6"/>
  <c r="L26" i="6" s="1"/>
  <c r="K25" i="6"/>
  <c r="I25" i="6"/>
  <c r="L25" i="6" s="1"/>
  <c r="K24" i="6"/>
  <c r="I24" i="6"/>
  <c r="L24" i="6" s="1"/>
  <c r="K23" i="6"/>
  <c r="I23" i="6"/>
  <c r="L23" i="6" s="1"/>
  <c r="K21" i="6"/>
  <c r="I21" i="6"/>
  <c r="L21" i="6" s="1"/>
  <c r="K20" i="6"/>
  <c r="I20" i="6"/>
  <c r="L20" i="6" s="1"/>
  <c r="K19" i="6"/>
  <c r="I19" i="6"/>
  <c r="L19" i="6" s="1"/>
  <c r="K18" i="6"/>
  <c r="I18" i="6"/>
  <c r="L18" i="6" s="1"/>
  <c r="K17" i="6"/>
  <c r="I17" i="6"/>
  <c r="L17" i="6" s="1"/>
  <c r="K16" i="6"/>
  <c r="I16" i="6"/>
  <c r="L16" i="6" s="1"/>
  <c r="K15" i="6"/>
  <c r="I15" i="6"/>
  <c r="L15" i="6" s="1"/>
  <c r="K47" i="5"/>
  <c r="I47" i="5"/>
  <c r="L47" i="5" s="1"/>
  <c r="K46" i="5"/>
  <c r="I46" i="5"/>
  <c r="L46" i="5" s="1"/>
  <c r="K45" i="5"/>
  <c r="I45" i="5"/>
  <c r="L45" i="5" s="1"/>
  <c r="K44" i="5"/>
  <c r="I44" i="5"/>
  <c r="L44" i="5" s="1"/>
  <c r="K43" i="5"/>
  <c r="I43" i="5"/>
  <c r="L43" i="5" s="1"/>
  <c r="K42" i="5"/>
  <c r="I42" i="5"/>
  <c r="L42" i="5" s="1"/>
  <c r="K41" i="5"/>
  <c r="I41" i="5"/>
  <c r="L41" i="5" s="1"/>
  <c r="K40" i="5"/>
  <c r="I40" i="5"/>
  <c r="L40" i="5" s="1"/>
  <c r="K39" i="5"/>
  <c r="I39" i="5"/>
  <c r="L39" i="5" s="1"/>
  <c r="K38" i="5"/>
  <c r="I38" i="5"/>
  <c r="L38" i="5" s="1"/>
  <c r="K37" i="5"/>
  <c r="I37" i="5"/>
  <c r="L37" i="5" s="1"/>
  <c r="K36" i="5"/>
  <c r="I36" i="5"/>
  <c r="L36" i="5" s="1"/>
  <c r="K35" i="5"/>
  <c r="I35" i="5"/>
  <c r="L35" i="5" s="1"/>
  <c r="K34" i="5"/>
  <c r="I34" i="5"/>
  <c r="L34" i="5" s="1"/>
  <c r="K33" i="5"/>
  <c r="I33" i="5"/>
  <c r="L33" i="5" s="1"/>
  <c r="K32" i="5"/>
  <c r="I32" i="5"/>
  <c r="L32" i="5" s="1"/>
  <c r="K31" i="5"/>
  <c r="I31" i="5"/>
  <c r="L31" i="5" s="1"/>
  <c r="K30" i="5"/>
  <c r="I30" i="5"/>
  <c r="L30" i="5" s="1"/>
  <c r="K29" i="5"/>
  <c r="I29" i="5"/>
  <c r="L29" i="5" s="1"/>
  <c r="K28" i="5"/>
  <c r="I28" i="5"/>
  <c r="L28" i="5" s="1"/>
  <c r="L27" i="5"/>
  <c r="K27" i="5"/>
  <c r="I27" i="5"/>
  <c r="K26" i="5"/>
  <c r="I26" i="5"/>
  <c r="L26" i="5" s="1"/>
  <c r="K25" i="5"/>
  <c r="I25" i="5"/>
  <c r="L25" i="5" s="1"/>
  <c r="L24" i="5"/>
  <c r="K24" i="5"/>
  <c r="I24" i="5"/>
  <c r="K23" i="5"/>
  <c r="I23" i="5"/>
  <c r="L23" i="5" s="1"/>
  <c r="K22" i="5"/>
  <c r="I22" i="5"/>
  <c r="L22" i="5" s="1"/>
  <c r="K21" i="5"/>
  <c r="I21" i="5"/>
  <c r="L21" i="5" s="1"/>
  <c r="K20" i="5"/>
  <c r="I20" i="5"/>
  <c r="L20" i="5" s="1"/>
  <c r="K19" i="5"/>
  <c r="I19" i="5"/>
  <c r="L19" i="5" s="1"/>
  <c r="K18" i="5"/>
  <c r="I18" i="5"/>
  <c r="L18" i="5" s="1"/>
  <c r="K17" i="5"/>
  <c r="I17" i="5"/>
  <c r="L17" i="5" s="1"/>
  <c r="K16" i="5"/>
  <c r="I16" i="5"/>
  <c r="L16" i="5" s="1"/>
  <c r="K15" i="5"/>
  <c r="K49" i="5" s="1"/>
  <c r="I15" i="5"/>
  <c r="L15" i="5" s="1"/>
  <c r="K14" i="5"/>
  <c r="I14" i="5"/>
  <c r="L14" i="5" s="1"/>
  <c r="K43" i="4"/>
  <c r="I43" i="4"/>
  <c r="L43" i="4" s="1"/>
  <c r="K42" i="4"/>
  <c r="I42" i="4"/>
  <c r="L42" i="4" s="1"/>
  <c r="K41" i="4"/>
  <c r="I41" i="4"/>
  <c r="L41" i="4" s="1"/>
  <c r="K40" i="4"/>
  <c r="I40" i="4"/>
  <c r="L40" i="4" s="1"/>
  <c r="K39" i="4"/>
  <c r="I39" i="4"/>
  <c r="L39" i="4" s="1"/>
  <c r="K38" i="4"/>
  <c r="I38" i="4"/>
  <c r="L38" i="4" s="1"/>
  <c r="K37" i="4"/>
  <c r="I37" i="4"/>
  <c r="L37" i="4" s="1"/>
  <c r="K36" i="4"/>
  <c r="I36" i="4"/>
  <c r="L36" i="4" s="1"/>
  <c r="K35" i="4"/>
  <c r="I35" i="4"/>
  <c r="L35" i="4" s="1"/>
  <c r="K34" i="4"/>
  <c r="I34" i="4"/>
  <c r="L34" i="4" s="1"/>
  <c r="K33" i="4"/>
  <c r="I33" i="4"/>
  <c r="L33" i="4" s="1"/>
  <c r="K32" i="4"/>
  <c r="I32" i="4"/>
  <c r="L32" i="4" s="1"/>
  <c r="K31" i="4"/>
  <c r="I31" i="4"/>
  <c r="L31" i="4" s="1"/>
  <c r="K30" i="4"/>
  <c r="I30" i="4"/>
  <c r="L30" i="4" s="1"/>
  <c r="K29" i="4"/>
  <c r="I29" i="4"/>
  <c r="L29" i="4" s="1"/>
  <c r="K28" i="4"/>
  <c r="I28" i="4"/>
  <c r="L28" i="4" s="1"/>
  <c r="K27" i="4"/>
  <c r="I27" i="4"/>
  <c r="L27" i="4" s="1"/>
  <c r="K26" i="4"/>
  <c r="I26" i="4"/>
  <c r="L26" i="4" s="1"/>
  <c r="K25" i="4"/>
  <c r="I25" i="4"/>
  <c r="L25" i="4" s="1"/>
  <c r="K24" i="4"/>
  <c r="I24" i="4"/>
  <c r="L24" i="4" s="1"/>
  <c r="K23" i="4"/>
  <c r="I23" i="4"/>
  <c r="L23" i="4" s="1"/>
  <c r="K22" i="4"/>
  <c r="I22" i="4"/>
  <c r="L22" i="4" s="1"/>
  <c r="K21" i="4"/>
  <c r="I21" i="4"/>
  <c r="L21" i="4" s="1"/>
  <c r="K20" i="4"/>
  <c r="I20" i="4"/>
  <c r="L20" i="4" s="1"/>
  <c r="K19" i="4"/>
  <c r="I19" i="4"/>
  <c r="L19" i="4" s="1"/>
  <c r="K18" i="4"/>
  <c r="I18" i="4"/>
  <c r="L18" i="4" s="1"/>
  <c r="K17" i="4"/>
  <c r="I17" i="4"/>
  <c r="L17" i="4" s="1"/>
  <c r="K16" i="4"/>
  <c r="I16" i="4"/>
  <c r="L16" i="4" s="1"/>
  <c r="K15" i="4"/>
  <c r="I15" i="4"/>
  <c r="L15" i="4" s="1"/>
  <c r="K14" i="4"/>
  <c r="I14" i="4"/>
  <c r="L14" i="4" s="1"/>
  <c r="K53" i="3"/>
  <c r="I53" i="3"/>
  <c r="L53" i="3" s="1"/>
  <c r="L52" i="3"/>
  <c r="K52" i="3"/>
  <c r="I52" i="3"/>
  <c r="K51" i="3"/>
  <c r="I51" i="3"/>
  <c r="L51" i="3" s="1"/>
  <c r="K50" i="3"/>
  <c r="I50" i="3"/>
  <c r="L50" i="3" s="1"/>
  <c r="K49" i="3"/>
  <c r="I49" i="3"/>
  <c r="L49" i="3" s="1"/>
  <c r="K48" i="3"/>
  <c r="I48" i="3"/>
  <c r="L48" i="3" s="1"/>
  <c r="K47" i="3"/>
  <c r="I47" i="3"/>
  <c r="L47" i="3" s="1"/>
  <c r="K46" i="3"/>
  <c r="I46" i="3"/>
  <c r="L46" i="3" s="1"/>
  <c r="K45" i="3"/>
  <c r="I45" i="3"/>
  <c r="L45" i="3" s="1"/>
  <c r="L44" i="3"/>
  <c r="K44" i="3"/>
  <c r="I44" i="3"/>
  <c r="K43" i="3"/>
  <c r="I43" i="3"/>
  <c r="L43" i="3" s="1"/>
  <c r="K42" i="3"/>
  <c r="I42" i="3"/>
  <c r="L42" i="3" s="1"/>
  <c r="K41" i="3"/>
  <c r="I41" i="3"/>
  <c r="L41" i="3" s="1"/>
  <c r="K40" i="3"/>
  <c r="I40" i="3"/>
  <c r="L40" i="3" s="1"/>
  <c r="K39" i="3"/>
  <c r="I39" i="3"/>
  <c r="L39" i="3" s="1"/>
  <c r="K38" i="3"/>
  <c r="I38" i="3"/>
  <c r="L38" i="3" s="1"/>
  <c r="K37" i="3"/>
  <c r="I37" i="3"/>
  <c r="L37" i="3" s="1"/>
  <c r="K36" i="3"/>
  <c r="I36" i="3"/>
  <c r="L36" i="3" s="1"/>
  <c r="K35" i="3"/>
  <c r="I35" i="3"/>
  <c r="L35" i="3" s="1"/>
  <c r="K34" i="3"/>
  <c r="I34" i="3"/>
  <c r="L34" i="3" s="1"/>
  <c r="K33" i="3"/>
  <c r="I33" i="3"/>
  <c r="L33" i="3" s="1"/>
  <c r="L32" i="3"/>
  <c r="K32" i="3"/>
  <c r="I32" i="3"/>
  <c r="K31" i="3"/>
  <c r="I31" i="3"/>
  <c r="L31" i="3" s="1"/>
  <c r="K30" i="3"/>
  <c r="I30" i="3"/>
  <c r="L30" i="3" s="1"/>
  <c r="L29" i="3"/>
  <c r="K29" i="3"/>
  <c r="I29" i="3"/>
  <c r="K28" i="3"/>
  <c r="I28" i="3"/>
  <c r="L28" i="3" s="1"/>
  <c r="K27" i="3"/>
  <c r="I27" i="3"/>
  <c r="L27" i="3" s="1"/>
  <c r="K26" i="3"/>
  <c r="I26" i="3"/>
  <c r="L26" i="3" s="1"/>
  <c r="K25" i="3"/>
  <c r="I25" i="3"/>
  <c r="L25" i="3" s="1"/>
  <c r="K24" i="3"/>
  <c r="I24" i="3"/>
  <c r="L24" i="3" s="1"/>
  <c r="K23" i="3"/>
  <c r="I23" i="3"/>
  <c r="L23" i="3" s="1"/>
  <c r="K22" i="3"/>
  <c r="I22" i="3"/>
  <c r="L22" i="3" s="1"/>
  <c r="K21" i="3"/>
  <c r="I21" i="3"/>
  <c r="L21" i="3" s="1"/>
  <c r="L20" i="3"/>
  <c r="K20" i="3"/>
  <c r="I20" i="3"/>
  <c r="K19" i="3"/>
  <c r="I19" i="3"/>
  <c r="L19" i="3" s="1"/>
  <c r="K18" i="3"/>
  <c r="I18" i="3"/>
  <c r="L18" i="3" s="1"/>
  <c r="L17" i="3"/>
  <c r="K17" i="3"/>
  <c r="I17" i="3"/>
  <c r="K16" i="3"/>
  <c r="I16" i="3"/>
  <c r="L16" i="3" s="1"/>
  <c r="K15" i="3"/>
  <c r="I15" i="3"/>
  <c r="L15" i="3" s="1"/>
  <c r="K14" i="3"/>
  <c r="I14" i="3"/>
  <c r="L14" i="3" s="1"/>
  <c r="K96" i="6" l="1"/>
  <c r="K31" i="9"/>
  <c r="L31" i="9"/>
  <c r="K42" i="11"/>
  <c r="L44" i="4"/>
  <c r="L49" i="5"/>
  <c r="K54" i="3"/>
  <c r="K44" i="4"/>
  <c r="K88" i="10"/>
  <c r="K58" i="7"/>
  <c r="L58" i="7"/>
  <c r="L42" i="11"/>
  <c r="L88" i="10"/>
  <c r="L44" i="8"/>
  <c r="L96" i="6"/>
  <c r="L54" i="3"/>
</calcChain>
</file>

<file path=xl/sharedStrings.xml><?xml version="1.0" encoding="utf-8"?>
<sst xmlns="http://schemas.openxmlformats.org/spreadsheetml/2006/main" count="1341" uniqueCount="524">
  <si>
    <t xml:space="preserve">Datum: </t>
  </si>
  <si>
    <t xml:space="preserve">Ponudnik: </t>
  </si>
  <si>
    <t>PREDRAČUN ZA BLAGO</t>
  </si>
  <si>
    <t>1. SKLOP:  PRIPOMOČKI ZA I.V. ALI S.C.  APLIKACIJO ZDRAVIL</t>
  </si>
  <si>
    <t>Zap.št.</t>
  </si>
  <si>
    <t>Opis izdelka</t>
  </si>
  <si>
    <t>Naziv ponujenega artikla</t>
  </si>
  <si>
    <t>Naziv proizvajalca</t>
  </si>
  <si>
    <t>Kataloška številka</t>
  </si>
  <si>
    <t>Enota mere (EM)</t>
  </si>
  <si>
    <t>% DDV</t>
  </si>
  <si>
    <t>Cena na EM brez DDV</t>
  </si>
  <si>
    <t>Cena za EM z DDV</t>
  </si>
  <si>
    <t>Okvirna letna količina</t>
  </si>
  <si>
    <t>Vrednost brez DDV</t>
  </si>
  <si>
    <t>Vrednost z DDV</t>
  </si>
  <si>
    <t>1.</t>
  </si>
  <si>
    <t xml:space="preserve">BRIZGALKA  S KATETERSKIM NASTAVKOM-100ML,  ZA 1 X UP., DOBRO ČITLJIVA SKALA, TRIDELNA-BREZ LATEKSA,OZNAKA ČITLJIVA,ODPORNA NA IZBRIS </t>
  </si>
  <si>
    <t>kos</t>
  </si>
  <si>
    <t>2.</t>
  </si>
  <si>
    <t>BRIZGA ZA INJICIRANJE, INSULINKA 40 I.U., TRODELNA, Z RAZLOČNO SKALO, 1ML</t>
  </si>
  <si>
    <t>3.</t>
  </si>
  <si>
    <t>BRIZGALKA 5ML,ZA 1 X UP, DOBRO ČITLJIVA SKALA, TRIDELNA-BREZ LATEKSA,OZNAKA ČITLJIVA,ODPORNA NA IZBRIS</t>
  </si>
  <si>
    <t>4.</t>
  </si>
  <si>
    <t>BRIZGALKA 10ML,ZA 1 X UP, DOBRO ČITLJIVA SKALA, TRIDELNA-BREZ LATEKSA,OZNAKA ČITLJIVA,ODPORNA NA IZBRIS</t>
  </si>
  <si>
    <t>5.</t>
  </si>
  <si>
    <t>BRIZGALKA 20ML,ZA 1 X UP, DOBRO ČITLJIVA SKALA, TRIDELNA-BREZ LATEKSA,OZNAKA ČITLJIVA,ODPORNA NA IZBRIS</t>
  </si>
  <si>
    <t>6.</t>
  </si>
  <si>
    <t>BRIZGALKA 2-3ML,ZA 1 X UP, DOBRO ČITLJIVA SKALA, TRIDELNA-BREZ LATEKSA,OZNAKA ČITLJIVA,ODPORNA NA IZBRIS</t>
  </si>
  <si>
    <t>7.</t>
  </si>
  <si>
    <t>INJEKCIJSKE IGLE ZA 1X UPORABO, BREZ LATEKSA, DIMENZIJE 0,50 X 16MM</t>
  </si>
  <si>
    <t>8.</t>
  </si>
  <si>
    <t>INJEKCIJSKE IGLE ZA 1X UPORABO, BREZ LATEKSA, DIMENZIJE 1,2 X 50MM</t>
  </si>
  <si>
    <t>9.</t>
  </si>
  <si>
    <t>INJEKCIJSKE IGLE ZA 1X UPORABO, BREZ LATEKSA, DIMENZIJE 0,80 X 50MM</t>
  </si>
  <si>
    <t>10.</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</si>
  <si>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0,9 X 25, G22, IGLA Z OSTRO KONICO</t>
  </si>
  <si>
    <t>11.</t>
  </si>
  <si>
    <t>12.</t>
  </si>
  <si>
    <t>MANDREN ZA KANILO,KI JE NAMENJEN ZAPIRANJU PRAZNEGA PROSTORA V KATETRU, KAR PREPREČUJE NASTAJANJE KRVNIH STRDKOV, G22</t>
  </si>
  <si>
    <t>13.</t>
  </si>
  <si>
    <t>MANDREN ZA KANILO,KI JE NAMENJEN ZAPIRANJU PRAZNEGA PROSTORA V KATETRU, KAR PREPREČUJE NASTAJANJE KRVNIH STRDKOV, G20</t>
  </si>
  <si>
    <t>INFUZIJSKI SISTEM ZA DAJANJE INFUZIJSKIH RAZTOPIN S PRITISKOM ALI GRAVITACIJO, S TRANSPARENTNO KOMORO IN IGLO. POKROVČEK ZA PREZRAČEVANJE S HIDROFOBNIM BAKTERIJSKIM FILTROM, FILTER ZA DELCE MORA BITI VELIK 15 MIKRONOV IN MORA IMETI LUER LOCK NASTAVEK, DOLŽINA 180 CM NEPOVRATNO VALVULO</t>
  </si>
  <si>
    <t>15.</t>
  </si>
  <si>
    <t xml:space="preserve">      16.</t>
  </si>
  <si>
    <t xml:space="preserve">      17.</t>
  </si>
  <si>
    <t>18.</t>
  </si>
  <si>
    <t xml:space="preserve">BRIZGALKA  S KATETERSKIM NASTAVKOM 60ML, ZA  1 X UP., DOBRO ČITLJIVA SKALA, TRIDELNA-BREZ LATEKSA,OZNAKA ČITLJIVA,ODPORNA NA IZBRIS </t>
  </si>
  <si>
    <t>19.</t>
  </si>
  <si>
    <t>20.</t>
  </si>
  <si>
    <t>ZAMAŠEK ZA ZAPIRANJE LUER PRIKLJUČKOV Z MOŽNOSTJO INJICIRANJA ZDRAVILA SKOZI MEMBRANO, BREZ LATEKSA (z navojem)</t>
  </si>
  <si>
    <t>21.</t>
  </si>
  <si>
    <t>BREZIGELNI KONTAKT+VBODNA IGLA S POKROVOM 1/50 /kot Spike zeleni senzospike plus)</t>
  </si>
  <si>
    <t>22.</t>
  </si>
  <si>
    <t>IGLA VAKUM 0,8x38 ZELENA ZA ODVZEM KRVI</t>
  </si>
  <si>
    <t>23.</t>
  </si>
  <si>
    <t>Enfit/Pro Neo 60 ml - brizgalke za hranjenje po PEG-u</t>
  </si>
  <si>
    <t>24.</t>
  </si>
  <si>
    <t>25.</t>
  </si>
  <si>
    <t>BRIZGE ZA ENTERALNO HRANJENJE (ENFit), 60ml. Brizge za enteralno hranjenje, tekočine ali zdravila, kompatibilna z ENFit nastavkom. Sterilna. Posamično pakiranje. Označbe volumna na 1 ml, volumen 60 ml</t>
  </si>
  <si>
    <t>26.</t>
  </si>
  <si>
    <t>INJEKCIJSKE IGLE ZA 1X UPORABO, BREZ LATEKSA, DIMENZIJE 0,90 X 40MM</t>
  </si>
  <si>
    <t>28.</t>
  </si>
  <si>
    <t xml:space="preserve">PRETOČNA KANILA – ZA PRETAKANJE STERILNIH TEKOČIN V ZAPRTIH SISTEMIH, OZKA MIKROGLADKA VBODNA IGLA Z ZAŠČITNO KAPICO, GLOBOKO RAZPOTEGNJENE LUKNJE ZA TEKOČINE, MINIMALNI REZIDUALNI VOLUMEN, PRIROČNO OBLIKOVANO PRIJEMALO ZA LAŽJE ROKOVANJE, PRODUKT IN PAKIRANJE BREZ PVC, BREZ LATEKSA, BREZ DEHP. </t>
  </si>
  <si>
    <t>SKUPAJ</t>
  </si>
  <si>
    <t>Žig in podpis ponudnika</t>
  </si>
  <si>
    <t>Naročnik si pridržuje pravico do zahteve po vzorcih in ostalih dokazilh v primeru nepoznavanja ponujenih artiklov.</t>
  </si>
  <si>
    <t>Morebitne vzorce in dokazila mora ponudnik dostaviti v roku 3 delovnih dni.</t>
  </si>
  <si>
    <t xml:space="preserve">ŠT. </t>
  </si>
  <si>
    <t>2. SKLOP: OBVEZILNI MATERIAL</t>
  </si>
  <si>
    <t>Izdelek</t>
  </si>
  <si>
    <t>ELASTIČEN POVOJ 10CM X 10 M POVOJ ELASTIČEN, PLETEN, RAZTEGLJIVOST 140%, Z DVEMA ELASTIČNIMA PI SPONKAMA , MOŽNOST STERILIZACIJE IN PRANJA DO 40 ST CELZIJA,KOŽNE BARVE</t>
  </si>
  <si>
    <t>set</t>
  </si>
  <si>
    <t>OBVEZA ZA GLAVO V OBLIKI MREŽASTE KAPICE Z FIIKSACIJO POD BRADO, KI NE VSEBUJE LATEKSA, PRI APLIKACIJI KOMPRESE ZA RANE NE POTREBUJE DODATNIH PRIPOMOČKOV ZA PRITRDITEV OBLIŽA NA GLAVI, UŠESU, VELIKOST M</t>
  </si>
  <si>
    <t>MREŽICA FIKSIRNA-PLETENA IZ BELJENIH BOMBAŽNIH NITI, V OBLIKI ROKAVA, DOLŽINA 25 M, ŠT. 8, LATEKS FREE</t>
  </si>
  <si>
    <t>14.</t>
  </si>
  <si>
    <t>KOMPRESA OPERACIJSKA 50 X 50, 2 SLOJNA IZ NETKANE VLAKNOVINE Z VPOJNO FUNKCIJO NA ZGORNJI STRANI PREVLEČENO NA  SPODNJI STRANI S POLIETILENSKIM FILMOM, KI ZAGOTAVLJA TEKOČINSKO ZAPORO, POSAMIČNO ZAPAKIRANA V SET PAPIR/FOLIJA, STERILNA</t>
  </si>
  <si>
    <t>PAPIRNAT LEPILNI TRAK IZ VLAKNOVINE IN VISKOZE S HIPOALERGENIM LEPILOM ZA UPORABO PRI NEPOŠKODOVANI KOŽI IN ZA PRITRDITEV SANITETNEGA MATERIALA, TRAK JE NA NAVIJALCU, 2,5 X 9,1M, MICROPOR LEPILNI TRAK IN ENAKOVREDNO</t>
  </si>
  <si>
    <t>16.</t>
  </si>
  <si>
    <t>MEHAK KIRURŠKI LEPILNI TRAK, ZELO PRILAGODLJIV, POROZEN,  ZRAČEN,  HIPOALERGENO, KOŽI PRIJAZNO LEPILO, PERFORIRAN NA  VSAKIH 5 CM, NAMENJEN ZA LEPLJENJE IN PREKRIVANJE KIRURŠKIH PREVEZ, 15CM X 9,14M</t>
  </si>
  <si>
    <t>17.</t>
  </si>
  <si>
    <t>TRAKOVI NAMENJENU ZAPIRANJU RAN, NAREJENI IZ 100% POLIAMIDNEGA MATERIALA, NA KATEREGA JE NANEŠEN HIPOALERGENI ADHEZIV, KI OMOGOČA ZAPIRANJE RAN, 6,4MM X 102MM, ŠKATLA A 500</t>
  </si>
  <si>
    <t>sc</t>
  </si>
  <si>
    <t>KOMPRESE/ZLOŽENCI IZ NETKANEGA MATERIALA, DEBELINE 30G/M2, 6-SLOJNE, BREZ KONTRASTNE NITKE, NESTERILNE, 5 CM X 5 CM  60-65% VISKOZE, 30-35%POLIESTER</t>
  </si>
  <si>
    <t>KOMPRESE/ZLOŽENCI IZ NETKANEGA MATERIALA, DEBELINE 30G/M2, 6-SLOJNE, BREZ KONTRASTNE NITKE, NESTERILNE, 7,5 CM X 7,5 CM  60-65% VISKOZE, 30-35%POLIESTER</t>
  </si>
  <si>
    <t>VATA CELULOZNA 1000g</t>
  </si>
  <si>
    <t>kg</t>
  </si>
  <si>
    <t>VATA SANITETNA (100% bombaž) 1000g</t>
  </si>
  <si>
    <t>GAZA BOMBAŽNA 80cm x 100m</t>
  </si>
  <si>
    <t>HANSAPLAST STRIP - 4 različne velikosti (a40 kos v škatli)</t>
  </si>
  <si>
    <t>škatla</t>
  </si>
  <si>
    <t>27.</t>
  </si>
  <si>
    <t>SET ZA PREVEZE ŠT. 1 (3x zloženci 7,5x7,5cm; 2x  zloženca 5x5cm, 1xpinceta in 3x tampon)</t>
  </si>
  <si>
    <t xml:space="preserve">SET ZA PREVEZE ŠT. 2 (2x zloženci 10x10cm; 2x  zloženca 7,5x7,5cm, 2x zloženca 5x5cm, 1x pinceta, 4x tampon) </t>
  </si>
  <si>
    <t>29.</t>
  </si>
  <si>
    <t>30.</t>
  </si>
  <si>
    <t>STERILNI SAMOLEPILNI OBLIŽ (iz netkanega materiala) Z BLAZINICO 5x7cm</t>
  </si>
  <si>
    <t>31.</t>
  </si>
  <si>
    <t>STERILNI SAMOLEPILNI OBLIŽ (iz netkanega materiala) Z BLAZINICO20x10 cm</t>
  </si>
  <si>
    <t>32.</t>
  </si>
  <si>
    <t>33.</t>
  </si>
  <si>
    <t>34.</t>
  </si>
  <si>
    <r>
      <t>povoj krep 10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</si>
  <si>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t>35.</t>
  </si>
  <si>
    <r>
      <t>povoj krep 12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</si>
  <si>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t>36.</t>
  </si>
  <si>
    <r>
      <t>povoj krep 4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</si>
  <si>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t>37.</t>
  </si>
  <si>
    <r>
      <t>povoj krep 6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</si>
  <si>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t>38.</t>
  </si>
  <si>
    <r>
      <t>povoj krep 8 cm x 4 m;</t>
    </r>
    <r>
      <rPr>
        <sz val="10"/>
        <rFont val="Calibri"/>
        <family val="2"/>
        <charset val="238"/>
      </rPr>
      <t xml:space="preserve"> z visoko vsebnostjo naravnih vlaken,raztegljivost približno 160%;hitra in enostavna namestitev;brez zamudnega ovijanja;zanesljivo in nedrseče prileganje;možna je sterilizacija</t>
    </r>
  </si>
  <si>
    <t>39.</t>
  </si>
  <si>
    <r>
      <t>povoj samolepljivi krep 10 cm x 4 m;</t>
    </r>
    <r>
      <rPr>
        <sz val="10"/>
        <rFont val="Calibri"/>
        <family val="2"/>
        <charset val="238"/>
      </rPr>
      <t xml:space="preserve"> z dvakratnim pritrdilnim učinkom; raztegljivost približno 85%;ne zlepi se z kožo,lasmi in oblačili;zračni</t>
    </r>
  </si>
  <si>
    <t>40.</t>
  </si>
  <si>
    <r>
      <t>povoj samolepljivi krep 12 cm x 4 m;</t>
    </r>
    <r>
      <rPr>
        <sz val="10"/>
        <rFont val="Calibri"/>
        <family val="2"/>
        <charset val="238"/>
      </rPr>
      <t xml:space="preserve"> z dvakratnim pritrdilnim učinkom; raztegljivost približno 85%; ne zlepi se z kožo, lasmi in oblačili; zračni</t>
    </r>
  </si>
  <si>
    <t>41.</t>
  </si>
  <si>
    <t>42.</t>
  </si>
  <si>
    <t>43.</t>
  </si>
  <si>
    <t>44.</t>
  </si>
  <si>
    <t xml:space="preserve">obliž za fiksacijo i.v. kanala, prozoren, sterilen; </t>
  </si>
  <si>
    <t>45.</t>
  </si>
  <si>
    <t>46.</t>
  </si>
  <si>
    <r>
      <t>prozoren film na kolutu, namenjen pritrjevanju primarnih oblog in preprečevanju razjed zaradi pritiska;</t>
    </r>
    <r>
      <rPr>
        <sz val="10"/>
        <rFont val="Calibri"/>
        <family val="2"/>
        <charset val="238"/>
      </rPr>
      <t xml:space="preserve"> nesterilen, vodoodporen in neprepusten za bakterije; </t>
    </r>
    <r>
      <rPr>
        <b/>
        <sz val="10"/>
        <rFont val="Calibri"/>
        <family val="2"/>
        <charset val="238"/>
      </rPr>
      <t>15 cm x 10 m</t>
    </r>
  </si>
  <si>
    <t>47.</t>
  </si>
  <si>
    <r>
      <rPr>
        <b/>
        <sz val="10"/>
        <rFont val="Calibri"/>
        <family val="2"/>
        <charset val="238"/>
      </rPr>
      <t>samolepljiva mrežica</t>
    </r>
    <r>
      <rPr>
        <sz val="10"/>
        <rFont val="Calibri"/>
        <family val="2"/>
        <charset val="238"/>
      </rPr>
      <t xml:space="preserve"> iz netkanega materiala,  v roli 10 cm x 10 m; </t>
    </r>
  </si>
  <si>
    <t>48.</t>
  </si>
  <si>
    <r>
      <rPr>
        <b/>
        <sz val="10"/>
        <rFont val="Calibri"/>
        <family val="2"/>
        <charset val="238"/>
      </rPr>
      <t>samolepljiva mrežica</t>
    </r>
    <r>
      <rPr>
        <sz val="10"/>
        <rFont val="Calibri"/>
        <family val="2"/>
        <charset val="238"/>
      </rPr>
      <t xml:space="preserve"> iz netkanega materiala, v roli 15 cm x 10 m; </t>
    </r>
  </si>
  <si>
    <t>49.</t>
  </si>
  <si>
    <r>
      <rPr>
        <b/>
        <sz val="10"/>
        <rFont val="Calibri"/>
        <family val="2"/>
        <charset val="238"/>
      </rPr>
      <t>samolepljiva mrežica</t>
    </r>
    <r>
      <rPr>
        <sz val="10"/>
        <rFont val="Calibri"/>
        <family val="2"/>
        <charset val="238"/>
      </rPr>
      <t xml:space="preserve"> iz netkanega materiala, v roli 20 cm x 10 m; </t>
    </r>
  </si>
  <si>
    <t>50.</t>
  </si>
  <si>
    <t>HANSAPLAST STRIP - 1 velikost (a40 kos v škatli)</t>
  </si>
  <si>
    <t>51.</t>
  </si>
  <si>
    <t>52.</t>
  </si>
  <si>
    <r>
      <t xml:space="preserve">PAPIRNAT LEPILNI TRAK IZ VLAKNOVINE IN VISKOZE S HIPOALERGENIM LEPILOM ZA UPORABO PRI NEPOŠKODOVANI KOŽI IN ZA PRITRDITEV SANITETNEGA MATERIALA, TRAK JE NA NAVIJALCU, </t>
    </r>
    <r>
      <rPr>
        <b/>
        <sz val="8"/>
        <rFont val="Arial"/>
        <family val="2"/>
        <charset val="238"/>
      </rPr>
      <t xml:space="preserve">1,25CM </t>
    </r>
    <r>
      <rPr>
        <sz val="8"/>
        <rFont val="Arial"/>
        <family val="2"/>
        <charset val="238"/>
      </rPr>
      <t xml:space="preserve"> X 9,1M, MICROPOR LEPILNI TRAK IN ENAKOVREDNO</t>
    </r>
  </si>
  <si>
    <t>53.</t>
  </si>
  <si>
    <r>
      <t>PAPIRNAT LEPILNI TRAK IZ VLAKNOVINE IN VISKOZE S HIPOALERGENIM LEPILOM ZA UPORABO PRI NEPOŠKODOVANI KOŽI IN ZA PRITRDITEV SANITETNEGA MATERIALA, TRAK JE NA NAVIJALCU, 2,5</t>
    </r>
    <r>
      <rPr>
        <b/>
        <sz val="8"/>
        <rFont val="Arial"/>
        <family val="2"/>
        <charset val="238"/>
      </rPr>
      <t xml:space="preserve">CM </t>
    </r>
    <r>
      <rPr>
        <sz val="8"/>
        <rFont val="Arial"/>
        <family val="2"/>
        <charset val="238"/>
      </rPr>
      <t xml:space="preserve"> X 9,1M, MICROPOR LEPILNI TRAK IN ENAKOVREDNO</t>
    </r>
  </si>
  <si>
    <t>54.</t>
  </si>
  <si>
    <t>55.</t>
  </si>
  <si>
    <t>56.</t>
  </si>
  <si>
    <t>57.</t>
  </si>
  <si>
    <t>58.</t>
  </si>
  <si>
    <t>59.</t>
  </si>
  <si>
    <t>60.</t>
  </si>
  <si>
    <t>61.</t>
  </si>
  <si>
    <t>62.</t>
  </si>
  <si>
    <t>63.</t>
  </si>
  <si>
    <t>STERILNI SAMOLEPILNI OBLIŽ (IZ NETKANEGA MATERIALA) Z BLAZINICO 5 CM X 7 CM  (DOVOLJ. ODSTOPANJE +/- 2 CM)</t>
  </si>
  <si>
    <t>64.</t>
  </si>
  <si>
    <t>OBLIŽ ZA PRITRDITEV NASO - GASTRIČNE SONDE</t>
  </si>
  <si>
    <t>65.</t>
  </si>
  <si>
    <t>HANSAPLAST STRIP -  velikost 7x2,5 cm  (a40 kos v škatli)</t>
  </si>
  <si>
    <t>66.</t>
  </si>
  <si>
    <t>PAPIRNAT LEPILNI TRAK IZ VLAKNOVINE IN VISKOZE S HIPOALERGENIM LEPILOM ZA UPORABO PRI NEPOŠKODOVANI KOŽI IN ZA PRITRDITEV SANITETNEGA MATERIALA, TRAK JE NA NAVIJALCU, 5 X 9,1M, MICROPOR LEPILNI TRAK IN ENAKOVREDNO</t>
  </si>
  <si>
    <t>67.</t>
  </si>
  <si>
    <t>MEHAK KIRURŠKI LEPILNI TRAK, ZELO PRILAGODLJIV, POROZEN,  ZRAČEN,  HIPOALERGENO, KOŽI PRIJAZNO LEPILO, PERFORIRAN NA  VSAKIH 5 CM, NAMENJEN ZA LEPLJENJE IN PREKRIVANJE KIRURŠKIH PREVEZ, 20CM X 9,14M</t>
  </si>
  <si>
    <t>68.</t>
  </si>
  <si>
    <t>VATIRANEC NESTERILEN iz gaze, ob straneh obšit, jedro iz 100% bombažne vate, ovojnina iz beljene bombažne gaze, 25CM X 15CM</t>
  </si>
  <si>
    <t>71.</t>
  </si>
  <si>
    <t>72.</t>
  </si>
  <si>
    <t>73.</t>
  </si>
  <si>
    <t>74.</t>
  </si>
  <si>
    <t>VREČKA SAMOLEPILNA PAPIR-FOLIJA ZA STERILIZACIJO Z INDIKATORJEM ZA PARNO STERILIZACIJO, INDIKATOR MORA BITI IZVEN DOSEGA ZAPAKIRANEGA MATERIALA.OVOJNINA MORA  USTREZATI STANDARDU ISO 11607-1 IN 11607-2, DIMENZIJA 13 X 27CM</t>
  </si>
  <si>
    <t>75.</t>
  </si>
  <si>
    <t>VREČKA SAMOLEPILNA PAPIR-FOLIJA ZA STERILIZACIJO Z INDIKATORJEM ZA PARNO STERILIZACIJO, INDIKATOR MORA BITI IZVEN DOSEGA ZAPAKIRANEGA MATERIALA.OVOJNINA MORA  USTREZATI STANDARDU ISO 11607-1 IN 11607-2, DIMENZIJA 20 X 35CM</t>
  </si>
  <si>
    <t>Ponudba mora biti podana za vse izdelke v posameznem sklopu.</t>
  </si>
  <si>
    <t>Naročnik zahteva artikle, ki v celoti ustrezajo vsem tehničnim zahtevam, navedenim v rubriki Opis izdelka.</t>
  </si>
  <si>
    <t>3. SKLOP: OBLOGE ZA RANE</t>
  </si>
  <si>
    <t>VAZELINSKA NELEPLJIVA KONTAKTNA MREŽICA IZ REDKO TKANE BOMBAŽNE TKANINE,IMPREGNIRANA Z NEVTRALNIM MAZILOM,KI SE NE SPERE TUDI NE PRI MOČNEM IZLOČANJU IZ RANE, 10X20 CM</t>
  </si>
  <si>
    <t>VAZELINSKA NELEPLJIVA KONTAKTNA MREŽICA IZ REDKO TKANE BOMBAŽNE TKANINE,IMPREGNIRANA Z NEVTRALNIM MAZILOM,KI SE NE SPERE TUDI PRI MOČNEM IZLOČANJU IZ RANE, 10X10CM</t>
  </si>
  <si>
    <t>ALGINATNA OBLOGA IZ KOMBINACIJE 85% KALCIJEVEGA ALGINATA IN 15% HIDROKOLOIDA, KI ZAGOTAVLJA VERTIKALNO VPOJNOST IZLOČKA, 10X10CM</t>
  </si>
  <si>
    <t>ANTIMIKROBNA OBLOGA IZ KALCIJEVEGA ALGINATA, KARBOKSIMETIL CELULOZE IN KOMPLEKSA IONSKEGA SREBRA, DIMENZIJE 5X5 CM</t>
  </si>
  <si>
    <t>STERILNA ANATOMSKO OBLIKOVANA OBLOGA ZA HITRO IN ENOSTAVNO NAMEŠČANJE NA PETO ALI KOMOLEC, AMPUTIRANE OKONČINE, NAMENJENA OSKRBI RAN Z ZMERNIM DO MOČNIM IZLOČANJEM, LAHKO SE OBLIKUJE S ŠKARJAMI PO MERI, LAHKO SE PRITRDI S POLIURETANSKIM FILMOM ALI POVOJEM. OBLOGA JE IZ POLIURETANSKE PENE, POVRHNJI FILM JE NEPREPUSTEN ZA BAKTERIJE, IZLOČKE IN VODO, PREPUŠČA PA VODNE PARE IN ZRAK. 10X13 CM</t>
  </si>
  <si>
    <t>HIDROKOLOIDNE OBLOGE, Z LEPLJIVIM STANJŠANIM ROBOM IZ TANKEGA HIDROKOLOIDA, PREVLEČENE S POL PREPUSTNIM FILMOM IN Z VGRAJENIM SISTEMOM SPREMINJANJA BARV, KI OZNAČUJE ČAS ZA ZAMENJAVO OBLOGE, 10X10CM</t>
  </si>
  <si>
    <t>OBLOGE SESTAVLJENE IZ ZUNANJE POLPREPUSTNE PLASTI (POLIURETANSKE PENE) IN NOTRANJE HIDROKOLOIDNE PLASTI, OBE PLASTI SKUPAJ TVORITA OKLUZIVNO PLAST. HIDROKOLOIDI SO SUSPERGIRANI V POLIIZOBUTILENSKEM MATRIKSU, KAR OMOGOČA DOBRO PRILEPLJENJE TAKO NA SUHO KOT TUDI NA MOKRO POVRŠINO, DIMENZIJA 10 X 10CM</t>
  </si>
  <si>
    <t>LEPLJIVE HIDROKAPILARNE OBLOGE PREVLEČENE S POL PREPUSTNIM FILMOM, S KONTAKTNO MREŽICO, KI PREPREČUJE ZLEPLJENJE Z RANO IN LEPLJIVIM ROBOM IZ HIDROKOLOIDA, 10X10CM</t>
  </si>
  <si>
    <t>HIDROKOLOIDNA OBLOGA Z ALGINATOM ZA KRIŽNICO, Z LEPLJIVIM ROBOM TANKEGA HIDROKOLOIDA, DIMENZIJE 18X20CM</t>
  </si>
  <si>
    <t>STERILNI AMORFNI HIDROGEL ZA RANE, NE VSEBUJE KONZERVANSOV, VSEBUJE VEČ KOT 90% VODE, 15G</t>
  </si>
  <si>
    <t>PROZOREN LEPLJIV TRAK NA ROLI ZA PRITRJEVANJE  OBLOG, VODOODPOREN IN NEPREPUSTEN ZA BAKTERIJE, 10 CM X 10M   </t>
  </si>
  <si>
    <t>PROZOREN POLIURETANSKI STERILEN I.V. OBLIŽ Z OKVIRČKOM ZA ENOSTAVNO NAMESTITEV, PREPREČUJE ZLEPLJENJE FILMA, ZAGOTAVLJA ASEPTIČNO TEHNIKO, Z MEHKO TEKSTILIJO ZA BOLJŠO STABILNOST, Z IZREZOM ZA LAŽJO NAMESTITEV IN PRIČVRSTITEV S PREKRIVANJEM TER DVEMI STERILNIMI LEPILNIMI TRAKCI ZA PRIČVRSTITEV KATETRA OZ. KANILE, 7 X 8,5 CM</t>
  </si>
  <si>
    <t>OBLIŽ ZA PRITJEVANJE NA NASOGASTRIČNE SONDE, KVALITETEN, DOBRO LEPLJIV, NE PUŠČA SLEDI LEPILA NA KOŽI</t>
  </si>
  <si>
    <t>STERILNA MREŽASTAOBLOGA  PREPOJENO S PARAFINOM, NE SPRIJEMA SE  Z RANO OMOGOČA PREHOD GOSTEJŠEGA IZCEDKA  LAHKO REŽEMO OBLIKUJEMO 10x40 cm</t>
  </si>
  <si>
    <t>STERILNA MREŽASTAOBLOGA  PREPOJENO S PARAFINOM, NE SPRIJEMA SE  Z RANO OMOGOČA PREHOD GOSTEJŠEGA IZCEDKA  LAHKO REŽEMO OBLIKUJEMO 10x10 cm</t>
  </si>
  <si>
    <t>MEHAK NETKAN KIRURŠKI TRAK, RAZTEGLJIV PREČNO IN DIAGONALNO, BREZ PODLOŽNEGA PAPIRJA, PERFORACIJE VSAKIH     5 cm, DOBRO LEPLJIV, HIPOALERGENO lLEPILO, DIMENZIJE 10cmx9,1 m</t>
  </si>
  <si>
    <t xml:space="preserve">HIDROFILNI POLIERETANSKI MATRIKS S TANKO, POLPREPUSTNO POLIURETANSKO MEMBRANO, 10 X 10 CM, POLYMEM IN ENAKOVREDNO </t>
  </si>
  <si>
    <t xml:space="preserve">TEKOČINA ZA ČIŠČENJE IN IZPIRANJE RAN, ANTISEPTIČNA, 500 ML, MICRODACYN IN ENAKOVREDNO </t>
  </si>
  <si>
    <t xml:space="preserve">NARAVNO OLJE ZA RANE IZ KOMBINACIJE OLJE NEEM IN OLJA ŠENTJANŽEVKE, LAHKO SE UPORABLJA V VSEH FAZAH CELJENJA RAN, STEKLENICA 100 ML, SPREJ NASTAVEK, HYPEROIL IN ENAKOVREDNO </t>
  </si>
  <si>
    <t>STERILNI MEDICINSKI MED V TUBI JE PRIMEREN ZA OSKRBO KRONIČNIH IN AKUTNIH RAN, OPEKLIN, POVRŠINSKIH RAN, OGNOJKOV IN TUJKOV 20g</t>
  </si>
  <si>
    <t>POLIESTERNA KONTAKTNA MREŽICA Z MEDOM    5x5 cm</t>
  </si>
  <si>
    <t xml:space="preserve">      34.</t>
  </si>
  <si>
    <t>POLIESTERNA KONTAKTNA MREŽICA Z MEDOM     10x10 cm</t>
  </si>
  <si>
    <t>ALGINATNA OBLOGA (kot KALTOSTAT) 5x5 cm</t>
  </si>
  <si>
    <r>
      <t xml:space="preserve">obloge - visokovpojna kalcijeva in natrijeva alginatna obloga za celjenje površinskih in globokih ran z izločanjem - </t>
    </r>
    <r>
      <rPr>
        <sz val="10"/>
        <rFont val="Calibri"/>
        <family val="2"/>
        <charset val="238"/>
      </rPr>
      <t>sestavljena je iz alginatnih vlaken in brez dodatkov obdelana v netkan material; 1</t>
    </r>
    <r>
      <rPr>
        <b/>
        <sz val="10"/>
        <rFont val="Calibri"/>
        <family val="2"/>
        <charset val="238"/>
      </rPr>
      <t>0x20 cm</t>
    </r>
  </si>
  <si>
    <r>
      <t>obloge - iz mehke poliuretanske pene brez lepljivega roba 10x20 cm;</t>
    </r>
    <r>
      <rPr>
        <sz val="10"/>
        <rFont val="Calibri"/>
        <family val="2"/>
        <charset val="238"/>
      </rPr>
      <t xml:space="preserve"> iz trodimenzionalne poliuretanske pene. Visoka vpojnost, visoka sposobnost zadrževanja izločkov, močno vpojna, ne oprijema se rane, pospešuje zdravljenje rane, nelepljiva,enostavna za uporabo</t>
    </r>
  </si>
  <si>
    <r>
      <t xml:space="preserve">hidrokapilarna lepljiva obloga 12,5x12,5 cm; </t>
    </r>
    <r>
      <rPr>
        <sz val="10"/>
        <rFont val="Calibri"/>
        <family val="2"/>
        <charset val="238"/>
      </rPr>
      <t xml:space="preserve"> visoka vpojnost, profilirani robovi, odpornost proti bakterijami in vodoodpornost,samolepljiva</t>
    </r>
  </si>
  <si>
    <r>
      <t xml:space="preserve">antimikrobna obloga, polnilo iz hidrofibre z dodatkom srebrovih ionov, </t>
    </r>
    <r>
      <rPr>
        <sz val="10"/>
        <rFont val="Calibri"/>
        <family val="2"/>
        <charset val="238"/>
      </rPr>
      <t xml:space="preserve">ima možnost rezenja; </t>
    </r>
    <r>
      <rPr>
        <b/>
        <sz val="10"/>
        <rFont val="Calibri"/>
        <family val="2"/>
        <charset val="238"/>
      </rPr>
      <t>15x15 cm</t>
    </r>
  </si>
  <si>
    <t>4. SKLOP: NEGOVALNA KOZMETIKA</t>
  </si>
  <si>
    <t>PENA ZA BRITJE,  OMOGOČA BRITJE KOŽE BREZ POŠKODB, VLAŽI IN NEGUJE KOŽO, NE POVZROČA ALERGIJ, 200ML</t>
  </si>
  <si>
    <t>BLAGO ODIŠAVLJENO MILO ZA TUŠIRANJE IN KOPEL, PRIMERNO ZA NEGO CELEGA TELESA IN LASIŠČA. VSEBUJE KOMBINACIJO BLAGIH SAPONINOV IN JE PRIMERNO ZA VEČNAMENSKO UPORABO, PH KOŽI NEVTRALEN, PAKIRANJE 500ML</t>
  </si>
  <si>
    <t>ANTISEPTIČNO MILO, MILO ZA TUŠIRANJE, PRIMERNO ZA NEGO CELEGA TELESA IN LASIŠČA (PRIMERNO ZA POMOČ PRI ZAJEZITVI BAKTERIJE MRSA), 500 ml</t>
  </si>
  <si>
    <t>zavitek</t>
  </si>
  <si>
    <t>ZOBNA PASTA, PRIMERNA ZA OBČUTLJIVE DLESNI,  PAKIRANA V TUBI Z VSEBINO OD 75 DO 100 ML</t>
  </si>
  <si>
    <t>ml</t>
  </si>
  <si>
    <t>UMIVALNE VREČKE ZA 1x uporabo, BREZ FOLIJE 16x25 cm netkan tekstil molton</t>
  </si>
  <si>
    <r>
      <t>brivnik za enkratno uporabo</t>
    </r>
    <r>
      <rPr>
        <sz val="11"/>
        <rFont val="Calibri"/>
        <family val="2"/>
        <charset val="238"/>
      </rPr>
      <t xml:space="preserve"> za občutljivo kožo; z dvojnim  rezilom, s tremi  prevlekami; krom, keramika, vydax, npr. Wilkinson Duplo ali ENAKOVREDEN</t>
    </r>
  </si>
  <si>
    <t>ZOBNA ŠČETKA, MEHKA, PRIMERNA ZA OBČUTLJIVE DLESNI, TRDOTE MEDIUM</t>
  </si>
  <si>
    <t xml:space="preserve">vatirane palčke za ustno nego, prepojene s tekočino za ustno higieno; </t>
  </si>
  <si>
    <t>PENA za dekolonizacijo bolnika z MRSA, umovanje las, odstranjevanje neprijetnih vonjav, čiščenje in nego občutljive in problematične kože. Z antimokrobno zaščito.</t>
  </si>
  <si>
    <t>šampon za lase IN TELO breza ali kamilica, 1 l</t>
  </si>
  <si>
    <r>
      <t>aktivni osvežilni hladilni gel z lanolinom 500 ml- z dozirko</t>
    </r>
    <r>
      <rPr>
        <sz val="10"/>
        <rFont val="Calibri"/>
        <family val="2"/>
        <charset val="238"/>
      </rPr>
      <t>.Poživlja in osvežuje, pospešuje prekrvavitev, sprošča, ščiti kožo, je dermatološko testiran.</t>
    </r>
  </si>
  <si>
    <t>l</t>
  </si>
  <si>
    <t>britvica za enkratno uporabo s plastičnim držalom 2 rezila, 5/1 (kvaliteta Gillette ali podobno)</t>
  </si>
  <si>
    <t>milo toaletno PH 5,5 100g</t>
  </si>
  <si>
    <t>OTROŠKI POSIP PUDER 100 g</t>
  </si>
  <si>
    <t>ZOBNA ŠČETKA, MEHKA, PRIMERNA ZA OBČUTLJIVE DLESNI</t>
  </si>
  <si>
    <t>5. SKLOP: KATETRI</t>
  </si>
  <si>
    <t>KATETER ASPIRACIJSKI Z REGULATORJEM VLEKA, IZ MEDICINSKEGA PVC-JA, BREZ LATEKSA, MATIRANA POVRŠINA CEVKE OMOGOČA UVAJANJE  BREZ MAZIV VELIKOSTI CH 12X500MM Z ATRAVMATSKO KONICO</t>
  </si>
  <si>
    <t>KATETER ASPIRACIJSKI Z REGULATORJEM VLEKA, IZ MEDICINSKEGA PVC-JA, BREZ LATEKSA, MATIRANA POVRŠINA CEVKE OMOGOČA UVAJANJE  BREZ MAZIV VELIKOSTI CH 16X500MM  Z ATRAVMATSKO KONICO</t>
  </si>
  <si>
    <t>KATETER ASPIRACIJSKI Z REGULATORJEM VLEKA, IZ MEDICINSKEGA PVC-JA, BREZ LATEKSA, MATIRANA POVRŠINA CEVKE OMOGOČA UVAJANJE  BREZ MAZIV VELIKOSTI CH 14X500MM  Z ATRAVMATSKO KONICO</t>
  </si>
  <si>
    <t>KANILA NOSNA DVOROGA ZA VPIHOVANJE KISIKA ZA 1X UPORABO, DOLŽINE 2,1M</t>
  </si>
  <si>
    <t>MASKA VENTURI ZA ODRASLE (KVALITETE KOT NPR. INTERSUGICAL 1107080)</t>
  </si>
  <si>
    <t>MASKA ZA INHALACIJO IN KISIK, Z 6ML RAZPRŠILCEM IN CEVJO 2,1M, ODRASLA</t>
  </si>
  <si>
    <t>VREČKA URINSKA S STIŠČKOM ZA IZPUST, 2L, NA VREČKI JE ANTIBAKTERIJSKI FILTER, SUHA PROZORNA KOMORA IN NEPOVRATNA VALVULA, T-IZPUST, MENJAVA NA 14 DNI, STERILNA Z OBEŠALOM</t>
  </si>
  <si>
    <t>URINSKI KATETER TIP FOLEY DVOPOTNI  Z BALONOM 5-10ML, STERILEN, 100 % SILIKON BREZ FTALATOV, S KONTRASTNO ČRTO PO VSEJ DOLŽINI ZA RTG KONTROLO , Z ZAPRTIM VRHOM IN 2 STRANSKIMA ODPRTINAMA. OZNAKA DEBELINE KATETRA  IN VELIKOST BALONA NA SAMEM KATETRU, CH12</t>
  </si>
  <si>
    <t>URINSKI KATETER TIP FOLEY DVOPOTNI  Z BALONOM 5-10ML, STERILEN, 100 % SILIKON BREZ FTALATOV, S KONTRASTNO ČRTO PO VSEJ DOLŽINI ZA RTG KONTROLO , Z ZAPRTIM VRHOM IN 2 STRANSKIMA ODPRTINAMA. OZNAKA DEBELINE KATETRA  IN VELIKOST BALONA NA SAMEM KATETRU, CH14</t>
  </si>
  <si>
    <t>URINSKI KATETER TIP FOLEY DVOPOTNI  Z BALONOM 5-10ML, STERILEN, 100 % SILIKON BREZ FTALATOV, S KONTRASTNO ČRTO PO VSEJ DOLŽINI ZA RTG KONTROLO , Z ZAPRTIM VRHOM IN 2 STRANSKIMA ODPRTINAMA. OZNAKA DEBELINE KATETRA  IN VELIKOST BALONA NA SAMEM KATETRU, CH16</t>
  </si>
  <si>
    <t>URINSKI KATETER TIP FOLEY DVOPOTNI  Z BALONOM 5-10ML, STERILEN, 100 % SILIKON BREZ FTALATOV, S KONTRASTNO ČRTO PO VSEJ DOLŽINI ZA RTG KONTROLO , Z ZAPRTIM VRHOM IN 2 STRANSKIMA ODPRTINAMA. OZNAKA DEBELINE KATETRA  IN VELIKOST BALONA NA SAMEM KATETRU, CH18</t>
  </si>
  <si>
    <t>URINSKI KATETER TIP FOLEY DVOPOTNI  Z BALONOM 5-10ML, STERILEN, 100 % SILIKON BREZ FTALATOV, S KONTRASTNO ČRTO PO VSEJ DOLŽINI ZA RTG KONTROLO , Z ZAPRTIM VRHOM IN 2 STRANSKIMA ODPRTINAMA. OZNAKA DEBELINE KATETRA  IN VELIKOST BALONA NA SAMEM KATETRU, CH20</t>
  </si>
  <si>
    <t xml:space="preserve">NELATON KATETER IZ MEDICINSKEGA PVC BREZ LATEKSA ZA KRATKOTRAJNO UPORABO PRI UVAJANJU SKOZI URETRO ZA UMETEN ODVZEM SEČA V DIAGNOSTIČNE ALI TERAPEVTSKE NAMENE, DIMENZIJE 12 X 400MM </t>
  </si>
  <si>
    <t>URINSKI KATETER TIP FOLEY DVOPOTNI  Z BALONOM 5-10ML, STERILEN, 100 % SILIKON BREZ FTALATOV, S KONTRASTNO ČRTO PO VSEJ DOLŽINI ZA RTG KONTROLO , Z ZAPRTIM VRHOM IN 2 STRANSKIMA ODPRTINAMA. OZNAKA DEBELINE KATETRA  IN VELIKOST BALONA NA SAMEM KATETRU, CH22</t>
  </si>
  <si>
    <t>STERILEN ZAMAŠEK ZA ZAPIRANJE STANDARDNIH PRIKLJUČKOV NA KATETRIH IN SONDAH, IZ POLIETILENA IN NE VSEBUJE LATEKSA</t>
  </si>
  <si>
    <t>SET ZA KATETERIZACIJO STERILEN  Z VSEBINO: PP LEDVIČKA, PODLOGA NEPREMOČLJIVA, TAMPON ŠT. 3 A 4 KOS, KOMPRESA 7,5X7,7CM A 2 KOS, PRIJEMALKA</t>
  </si>
  <si>
    <t>SONDA, STERILNA, SILIKONSKA, GASTRODUODENALNA, Z DVOJNIM LUMNOM, Z OZNAKO GLOBINE, LIJAKAST NASTAVEK TER SENTINELOVO KONTRASTNO LINIJO, CH 12</t>
  </si>
  <si>
    <t>SONDA, STERILNA, SILIKONSKA, GASTRODUODENALNA, Z DVOJNIM LUMNOM, Z OZNAKO GLOBINE, LIJAKAST NASTAVEK TER SENTINELOVO KONTRASTNO LINIJO, CH 14</t>
  </si>
  <si>
    <t>SONDA, STERILNA, SILIKONSKA, GASTRODUODENALNA, Z DVOJNIM LUMNOM, Z OZNAKO GLOBINE, LIJAKAST NASTAVEK TER SENTINELOVO KONTRASTNO LINIJO, CH 16</t>
  </si>
  <si>
    <t>SONDA, STERILNA, SILIKONSKA, GASTRODUODENALNA, Z DVOJNIM LUMNOM, Z OZNAKO GLOBINE, LIJAKAST NASTAVEK TER SENTINELOVO KONTRASTNO LINIJO, CH 18</t>
  </si>
  <si>
    <t>SONDA JE NAMENJENA V TERAPEVTSKE NAMENE PRI ZAPORI ALI ČIŠČENJU ČREVESA IN PRI ODVAJANJU VETROV, Z BALONOM, CH 28 NE DRAŽI SLUZNICE IMA PERFORIRANO ZAOBLJENO KONICO</t>
  </si>
  <si>
    <t>OHIO MASKA Z BALONOM ZA ODRASL,E ZA DOVAJANJE 100 % KISIKA, VKLJUČNO S CEVJO ZA DOVAJANJE</t>
  </si>
  <si>
    <t>PODALJŠEK CEVI ZA NOSNO KANILO, DOLŽINE 5 M ALI VEČ)</t>
  </si>
  <si>
    <t>DRŽALO NOSILEC ZA URINSKI KATETER</t>
  </si>
  <si>
    <t xml:space="preserve">zamašek za kateter vel. 12; </t>
  </si>
  <si>
    <t xml:space="preserve">zamašek za kateter vel. 13; </t>
  </si>
  <si>
    <r>
      <t xml:space="preserve">vrečka za urin 800ml z izpustom za fiksacijo ob nogi;  </t>
    </r>
    <r>
      <rPr>
        <sz val="10"/>
        <rFont val="Calibri"/>
        <family val="2"/>
        <charset val="238"/>
      </rPr>
      <t>s trojno varjenimi spoji in mehko, za kožo prijazno tkanino na zadnji strani. Izpust diskreten, enostaven za uporabo in popolnoma zanesljiv</t>
    </r>
  </si>
  <si>
    <t xml:space="preserve">pas za urinsko vrečko; </t>
  </si>
  <si>
    <r>
      <t xml:space="preserve">sonda - želodčna  CH 14 L 80 cm, sterilna; </t>
    </r>
    <r>
      <rPr>
        <sz val="10"/>
        <rFont val="Calibri"/>
        <family val="2"/>
        <charset val="238"/>
      </rPr>
      <t>iz medicinskega PVC-ja brez lateksa, odporna na uklon, z zaprtim vrhom in dvema stranskima luknjama</t>
    </r>
  </si>
  <si>
    <r>
      <t xml:space="preserve">sonda - želodčna  CH 16 L 80 cm, sterilna; </t>
    </r>
    <r>
      <rPr>
        <sz val="10"/>
        <rFont val="Calibri"/>
        <family val="2"/>
        <charset val="238"/>
      </rPr>
      <t>iz medicinskega PVC-ja brez lateksa, odporna na uklon, z zaprtim vrhom in dvema stranskima luknjama</t>
    </r>
  </si>
  <si>
    <t>CEV POVEZOVALNA ZA ASPIRATOR CH 25x2000MM</t>
  </si>
  <si>
    <t>VREČKA ZA URIN, 2 L, Z IZPUSTOM, DOLŽINA CEVI 90 CM, GRADUIRANA, BREZ DRŽALA, S PORTOM ZA IGELNI ODVZEM VZORCA URINA, STERILNA, Z NEPOVRATNO VALVULO.</t>
  </si>
  <si>
    <t>6. SKLOP: OSTALI POTROŠNI MATERIAL</t>
  </si>
  <si>
    <t>PVC STEKLENICA ZA URIN S POKROVOM, MOŠKA</t>
  </si>
  <si>
    <t xml:space="preserve">POSTELNI NOSILEC ZA PVC STEKLENICO OPISANO POD ŠT.1 </t>
  </si>
  <si>
    <t xml:space="preserve">NOČNA POSODA LOPATA R.F. S POKROVOM </t>
  </si>
  <si>
    <t>LEDVIČKA IZ POLIPROPILENA ZA ENKRATNO UPORABO, VOLUMEN 700 ML</t>
  </si>
  <si>
    <t>LOMILEC TABLET Z ENIM PRITISKOM</t>
  </si>
  <si>
    <t>DROBILEC ZA TABLETE, KAKOVOSTEN MATERIAL, Z LAHKOTO ZDROBI VSE VRSTE TABLET</t>
  </si>
  <si>
    <t>TARILNICA S PESTILOM IZ PORCELANA 7-11cm</t>
  </si>
  <si>
    <t>PVC POSODICA ZA ZOBNE PROTEZE</t>
  </si>
  <si>
    <t>VRČ IZ POLIPROPILENA 3L z skalo</t>
  </si>
  <si>
    <t>KLEŠČE ZA NOHTE, DOLŽINE 15 CM Z MOČNIM VZMETENJEM ( primerne za debele nohte)</t>
  </si>
  <si>
    <t>VREČKA Z GELOM VROČE-HLADNO, DIMENZIJE 10 X 10 CM</t>
  </si>
  <si>
    <t>VREČKA Z GELOM VROČE-HLADNO, DIMENZIJE 10 X 27 CM</t>
  </si>
  <si>
    <t>ZBIRALNIK ZA IGLE IZ PLASTIKE, KOPOLIMERJA IN POLIPROPILENA. ODPOREN NA TOPILA. BARVILA S KATERIM JE OBARVAN, NE SMEJO VSEBOVATI KADMIJA IN DRUGIH TEŽKIH KOVIN. LAHKO SE UPEPELI. KVADRATNIH OBLIK, KAPACITETA 3L, ENOSTAVNO ZAPIRANJE</t>
  </si>
  <si>
    <t>ZBIRALNIK ZA IGLE IZ PLASTIKE, KOPOLIMERJA IN POLIPROPILENA. ODPOREN NA TOPILA. BARVILA, S KATERIMI JE OBARVAN, NE SMEJO VSEBOVATI KADMIJA IN DRUGIH TEŽKIH KOVIN. LAHKO SE UPEPELI. OKROGLE OBLIKE, KAPACITETA 0,6L, ENOSTAVNO ZAPIRANJE</t>
  </si>
  <si>
    <t>PREDPASNIK PE ZA ENKRATNO UPORABO, 80X125 CM, PAKIRAN PO a100</t>
  </si>
  <si>
    <t>PREDPASNIK GUMIRAN cca 70x120 cm 60%PVC in 40% POLIESTER</t>
  </si>
  <si>
    <t>POSTELJNA ZAŠČITA 150 cm VODOODPORNA, PRALNA (EKOLASTIK), V METRAŽI</t>
  </si>
  <si>
    <t>m</t>
  </si>
  <si>
    <t>ZAŠČITA VODOTESNA ZA VZMETNICO 200x90 cm</t>
  </si>
  <si>
    <t>LOPATICA ZA JEZIK, LESENA, GLADKO BRUŠENA, DIM. 150X20MM, NESTERILNA</t>
  </si>
  <si>
    <t>LOPATICA ZA JEZIK, LESENA, GLADKO BRUŠENA, DIM. 150X20MM, STERILNA PAKIRANO POSAMEZNO</t>
  </si>
  <si>
    <t>DOZATOR ZA RAZDELJEVANJE ZDRAVIL, PLASTIČEN, S POKROVOM IN SEDMIMI PREDALČKI Z NAPISI DNI V TEDNU (PONEDELJEK - NEDELJA), VSAK PREDALČEK SE ODPIRA SAMOSTOJNO, POSEBEJ</t>
  </si>
  <si>
    <t>DOZATOR ZA RAZDELJEVANJE ZDRAVIL, PLASTIČEN S POKROVOM  IN S ŠTIRIMI PREDALČKI Z NAPISI ZJUTRAJ, OPOLDNE, ZVEČER, PONOČI. SE ODPIRA NA OBE STRANI</t>
  </si>
  <si>
    <t>ESMARCH TRAK, ELASTIČNI OBJEMALEC, LABORATORIJSKI , Z MOŽNOSTJO RAZKUŽEVANJA</t>
  </si>
  <si>
    <t>MASKA KIRURŠKA Z ELASTIKO ZELENE ALI MODRE BARVE, TROSLOJNA, LATEX FREE, 98,9 % SPOSOBNOST FILTRACIJE</t>
  </si>
  <si>
    <t>ZAŠČITNI PLAŠČ VELIKOST M in L GOSTOTA  30g/m"</t>
  </si>
  <si>
    <t>TERMOMETER ŽEPNI BREZSTIČNI VELIKOST  SVINČNIKA</t>
  </si>
  <si>
    <t>GEL ZA ULTRAZVOK 1000ml TUBA</t>
  </si>
  <si>
    <t>ZBIRNA VREČKA ZA BRUHANJE S PLASTIČNEM OBROČEM</t>
  </si>
  <si>
    <t>LEDVIČKA IZ KARTONA ZA ENKRATNO UPORABO</t>
  </si>
  <si>
    <t>MINI KLISTIR ZA TAKOJŠNO UPORABO, VELIKOST 120 ML. UPORABA: REKTALNA KONSTIPACIJA. PRIPRAVE ZA PROKTOSKOPIJO. PRAZNJENJE ČREVESJA PRED OPERACIJAMI, PORODOM IN GINEKOLOŠKIMI POSEGI. 120 ML RAZTOPINA MORA VSEBOVATI: NATRIJEV DIHIDROGEN FOSFAT 2H2O 14,8 G, NATRIJEV HIDROGEN FOSFAT 12H2O 2,82 G, METILESTER P-HIDROKSIBENZOJSKE KISLINE 0,12 G, PROPILESTER P-HIDROKSIBENZOJSKE KISLINE 0,012 G.</t>
  </si>
  <si>
    <t xml:space="preserve">lepilni trak za nos in fiksacijo - velikost L; </t>
  </si>
  <si>
    <r>
      <t xml:space="preserve">rokav za sterilizacijo brez pregiba z indikatorjem za sete 10 cm x 200 m; </t>
    </r>
    <r>
      <rPr>
        <sz val="10"/>
        <rFont val="Calibri"/>
        <family val="2"/>
        <charset val="238"/>
      </rPr>
      <t>za parni sterilizator</t>
    </r>
  </si>
  <si>
    <r>
      <t>rokav za sterilizacijo brez pregiba z indikatorjem za sete 15 cm x 200 m;</t>
    </r>
    <r>
      <rPr>
        <sz val="10"/>
        <rFont val="Calibri"/>
        <family val="2"/>
        <charset val="238"/>
      </rPr>
      <t>za parni sterilizator</t>
    </r>
  </si>
  <si>
    <r>
      <t xml:space="preserve">rokav za sterilizacijo brez pregiba z indikatorjem za sete 20 cm x 200 m; </t>
    </r>
    <r>
      <rPr>
        <sz val="10"/>
        <rFont val="Calibri"/>
        <family val="2"/>
        <charset val="238"/>
      </rPr>
      <t>za parni sterilizator</t>
    </r>
  </si>
  <si>
    <r>
      <t xml:space="preserve">bolniška kapa, bela v obliki baretke Φ55cm; 
</t>
    </r>
    <r>
      <rPr>
        <sz val="10"/>
        <rFont val="Calibri"/>
        <family val="2"/>
        <charset val="238"/>
      </rPr>
      <t>zaščitno pokrivalo za enkratno uporabo, kapa je izdelana iz enega dela, obšiv je narejen z gumi nitjo in poliamidno prejo, material: lahka bela vlaknovin iz PP vlaken</t>
    </r>
  </si>
  <si>
    <t>zamašek z lateksom za infuzijski kanal - pvc luer lock zamašek ;</t>
  </si>
  <si>
    <t xml:space="preserve">cev univerzalna Φ3 mm, 30m, pvc; </t>
  </si>
  <si>
    <t xml:space="preserve">cev univerzalna Φ7mm, 30m, pvc; </t>
  </si>
  <si>
    <t>umivalna posoda, PVC  fi 35-37 cm, 9 L</t>
  </si>
  <si>
    <t>odstranjevalec sponk, sterilen za enkratno uporabo,možnost ponovne sterilizacije</t>
  </si>
  <si>
    <r>
      <t xml:space="preserve">pean  raven </t>
    </r>
    <r>
      <rPr>
        <sz val="10"/>
        <rFont val="Calibri"/>
        <family val="2"/>
        <charset val="238"/>
      </rPr>
      <t>iz visoko kvalitetnega nerjavnega jekla dolžina 15 ali 16 cm (+/- 2cm)</t>
    </r>
  </si>
  <si>
    <r>
      <t xml:space="preserve">pinceta  atravmatska  </t>
    </r>
    <r>
      <rPr>
        <sz val="10"/>
        <rFont val="Calibri"/>
        <family val="2"/>
        <charset val="238"/>
      </rPr>
      <t>iz visoko kvalitetnega nerjavnega jekla, ravna, širina prijema 2,7 mm, dolžina 15 cm (+/- 2cm)</t>
    </r>
  </si>
  <si>
    <r>
      <t>pinceta  standardna za nos in uho;</t>
    </r>
    <r>
      <rPr>
        <sz val="10"/>
        <rFont val="Calibri"/>
        <family val="2"/>
        <charset val="238"/>
      </rPr>
      <t xml:space="preserve">iz visoko kvalitetnega nerjavnega jekla dolžina 13 cm (+/- 2cm); ukrivljena pinceta za nos in uho z zaobljeno konico </t>
    </r>
  </si>
  <si>
    <r>
      <t xml:space="preserve">pinceta kikurška, </t>
    </r>
    <r>
      <rPr>
        <sz val="10"/>
        <rFont val="Calibri"/>
        <family val="2"/>
        <charset val="238"/>
      </rPr>
      <t>za tkiva, iz visokomkvalitetnega jekla, ravna, z zobcem dolžina 13 cm (+/- 2cm)</t>
    </r>
  </si>
  <si>
    <r>
      <t xml:space="preserve">skalpeli, koničast, sterilni, za enkratno uporabo, s plastičnim držalom; </t>
    </r>
    <r>
      <rPr>
        <sz val="10"/>
        <rFont val="Calibri"/>
        <family val="2"/>
        <charset val="238"/>
      </rPr>
      <t>št. 10</t>
    </r>
  </si>
  <si>
    <r>
      <t>kemični indikator za parni sterilizator 1 zav = 250 kos;</t>
    </r>
    <r>
      <rPr>
        <sz val="10"/>
        <rFont val="Calibri"/>
        <family val="2"/>
        <charset val="238"/>
      </rPr>
      <t xml:space="preserve"> reagira na vse parametre parne sterilizacije (temperaturo, čas pritisk, koncentracijo pare)</t>
    </r>
  </si>
  <si>
    <r>
      <t xml:space="preserve">skalpeli, zaobljeni, sterilni, za enkratno uporabo, s plastičnim držalom; </t>
    </r>
    <r>
      <rPr>
        <sz val="10"/>
        <rFont val="Calibri"/>
        <family val="2"/>
        <charset val="238"/>
      </rPr>
      <t xml:space="preserve"> št. 10</t>
    </r>
  </si>
  <si>
    <t xml:space="preserve">PVC posoda za klizno; </t>
  </si>
  <si>
    <r>
      <rPr>
        <b/>
        <sz val="10"/>
        <rFont val="Calibri"/>
        <family val="2"/>
        <charset val="238"/>
      </rPr>
      <t>povezovalna cev za klizmo,</t>
    </r>
    <r>
      <rPr>
        <sz val="10"/>
        <rFont val="Calibri"/>
        <family val="2"/>
        <charset val="238"/>
      </rPr>
      <t xml:space="preserve"> premera 7,5/10,0 mm dolžine 120 cm</t>
    </r>
  </si>
  <si>
    <t>termometer - telesni - digitalni</t>
  </si>
  <si>
    <t>termometer - rektalni - digitalni</t>
  </si>
  <si>
    <t>ZBIRALNIK ZA IGLE IZ PLASTIKE, KOPOLIMERJA IN POLIPROPILENA. ODPOREN NA TOPILA. BARVILA S KATERIM JE OBARVAN, NE SMEJO VSEBOVATI KADMIJA IN DRUGIH TEŽKIH KOVIN. LAHKO SE UPEPELI. KVADRATNIH OBLIK, KAPACITETA 1,5L, ENOSTAVNO ZAPIRANJE</t>
  </si>
  <si>
    <t>GEL ZA NADOMEŠČANJE SLINE ZA SUHA USTA   cca25 ml</t>
  </si>
  <si>
    <t xml:space="preserve">UŠESNE PALČKE VATIRANE </t>
  </si>
  <si>
    <r>
      <t xml:space="preserve">rokav za sterilizacijo brez pregiba z indikatorjem za sete 25cm x 200 m; </t>
    </r>
    <r>
      <rPr>
        <sz val="10"/>
        <rFont val="Calibri"/>
        <family val="2"/>
        <charset val="238"/>
      </rPr>
      <t>za parni sterilizator</t>
    </r>
  </si>
  <si>
    <t>INDIKATOR TRAK ZA ZUNANJO OZNAČITEV PAKETOV ZA KONTROLO PARNE STERILIZACIJE, PAKIRANO 3m</t>
  </si>
  <si>
    <t>STEKLENICA PVC, BRIZGALKA, PUHALKA, PROSOJNA, OZKO GRLO 250 ml</t>
  </si>
  <si>
    <t>ŠKARJE KIRURŠKE 14 cm</t>
  </si>
  <si>
    <t>INDIKATOR TRAK ZA KONTROLO SUHE STERILIZACIJE</t>
  </si>
  <si>
    <t>GLICERINSKE PALČKE ZA USTNO NEGO</t>
  </si>
  <si>
    <t>69.</t>
  </si>
  <si>
    <t>KOZAREC S POKROVOM NA KATEREM JE IZPUST ZA PITJE</t>
  </si>
  <si>
    <t>70.</t>
  </si>
  <si>
    <t>PREVLEKA PVC ZA JOGI ni pralna</t>
  </si>
  <si>
    <t>SAMOSPROŽILNE LANCETE  S SISTEMOM DVOJNEGA VZMETENJA IN ERGONOMSKE OBLIKE ,GLOBINE 2.2 MM ZA VZOREC KRVI OD 70  DO 100 MIKROLITOV(23 G)</t>
  </si>
  <si>
    <t>TESTNI LISTI ZA DOLOČEVANJE GLUKOZE V KRVI, KOMPATIBILNI Z APARATOM , SC A 50</t>
  </si>
  <si>
    <t>VREČKE dišavne  PAPIRNATE ŠT. 1,5 6CM X 9CM</t>
  </si>
  <si>
    <t>7. SKLOP: RAZKUŽILA IN RAZTOPINE</t>
  </si>
  <si>
    <t>ALKOHOLNE KRPICE  ZA ČIŠČENJE  IN RAZKUŽEVANJE  KOŽE, PREPOJENE Z 70% IZOPROPANOLOM,POSAMIČNO PAKIRANE, VELIKOSTI  6,5CM X 3CM</t>
  </si>
  <si>
    <t>RAZKUŽILO ZA ROKE Z RAZPRŠILNO GLAVO, KI HITRO UČINKOVITO IN HIGIENSKO RAZKUŽUJE ROKE, DELUJE ANTIMICROBNO, IMA ŠIROK SPEKTER DELOVANJA, VKLJUČNO Z MULTIREZISTNIMI BAKTERIJAMI, GLIVAMI IN VIRUSI (NORA IN ROTA), KOŽO ŠČITI, NEGUJE IN DAJE PRIJETEN OBČUTEK 500 ml</t>
  </si>
  <si>
    <t>RAZKUŽILO ZA ROKE GEL 500ml S ŠIROKIM SPEKTROM DELOVANJA NA BAKTERIJE, VKLJUČNO Z VEČKRATNO ODPORNIMI BAKTERIJAMI (MRSA,TBC,GLIVE IN VIRUSE, ROTA,NORA,HERPES, HBV,HIV) NEVTRALNI Ph. VSA TESTIRANJA S PODROČJA VIRULOGIJE, MICROBIOLOGIJE IN TOKSINOLOGIJE. DODANE SESTAVINE, KI KOŽO KLJUB POGOSTI UPORABI ŠČITIJO IN DAJO PRIJETEN OBČUTEK(GLICEROL,PANTENOL, ALOE VERA, KAMILICA)</t>
  </si>
  <si>
    <t>RAZKUŽILO ZA PREDMETE IN POVRŠINE Z RAZPRŠILNO GLAVO, KI HITRO IN UČINKOVITO ČISTI IN RAZKUŽUJE INVENTAR IN OSTALE POVRŠINE ANTIMICROBNO, IMA ŠIROK SPEKTER  10000 ML  DELOVANJA, VKLJUČNO Z MULTIREZISTNIMI BAKTERIJAMI, GLIVAMI IN VIRUSI (NORA IN ROTA), NE PUŠČA MADEŽEV IN GA NI POTREBNO IZPIRATI</t>
  </si>
  <si>
    <t>PRIPRAVLJENA NEOBARVANA ALKOHOLNA RAZTOPINA S ŠIROKIM SPEKTROM DELOVANJA NA: BAKTERIJE (VKLJUČNO Z VEČKRATNO ODPORNIMI BAKTERIJAMI), TBC, GLIVE IN VIRUSE (ROTA-, HERPES-, HBV, HIV), NAMENJENA JE RAZKUŽEVANJU KOŽE PRED INJEKCIJAMI, INFUZIJAMI, PUNKCIJAMI, JEMANJEM KRVI, CEPLJENJEM IN OPERACIJAMI, VSEBUJE 2-PROPANOL, KLORHEKSIDIN GLUKONAT IN VODIKOV PEROKSID, PLASTENKA 250-350 ML S PRŠILOM.</t>
  </si>
  <si>
    <t>FIZIOLOŠKA RAZTOPINA 0,9% NACL  ZA IZPIRANJE, 500ML PLASTENKA S POKROVOM NA NAVOJ</t>
  </si>
  <si>
    <t>RINGERJEVA RAZTOPINA ZA IZPIRANJE 500 ML  S POKROVOM NA NAVOJ</t>
  </si>
  <si>
    <t xml:space="preserve">BREZALKOHOLNI ROBČKI (REFIL),  ZA HITRO RAZKUŽEVANJE IN ČIŠČENJE ALKOHOLNO OBČUTLJIVIH MEDICINSKIH PRIPOMOČKOV, PREDMETOV IN POVRŠIN NA OSNOVI DIDECIL DIMETIL AMONIJEVEGA KLORIDA. ROBČKI NAJ IMAJO ŠIROK SPEKTER DELOVANJA V ČISTIH IN UMAZANIH POGOJIH NA BAKTERIJE (VKLJUČNO TBC), GLIVE IN VIRUSE (HIV, HBV, HCV) TER SO DERMATOLOŠKO TESTIRANI. DIMENZIJE ROBČKA SO 22 X 13 CM OZ. 286 CM2. TEKOČINA, S KATERO SO ROBČKI PREPOJENI, VSEBUJE DIDECIL DIMETIL AMONIJEV KLORID. DOKAZANA UČINKOVITOST PO EN 13727, EN 13624, EN 14348, EN 14476, TESTIRANJA NA VIRUSE (NORO, HIV, HBV, HCV, POLIOVIRUS, ROTAVIRUS, ADENOVIRUS, VAKCINIA VIRUS, SV 40, BVDV), VAH CERTIFIKAT, TESTIRANJA KOMPATIBILNOSTI Z MATERIALI, TOKSIKOLOŠKA IN EKOLOŠKA OCENA. </t>
  </si>
  <si>
    <t>VODOTESNA DOZA ZA VEČKRATNO POLNJENJE, KI PREPREČUJE IZHLAPEVANJE DELOVNE RAZTOPINE. UPORABA SKUPAJ Z ROBČKI POD ZAP. ŠT. 10.</t>
  </si>
  <si>
    <t xml:space="preserve">        12.</t>
  </si>
  <si>
    <t>VODOTESNA DOZA ZA VEČKRATNO POLNJENJE, KI PREPREČUJE IZHLAPEVANJE DELOVNE RAZTOPINE. UPORABA SKUPAJ Z ROBČKI POD ZAP. ŠT. 12.</t>
  </si>
  <si>
    <t>SREDSTVO ZA STROJNO ČIŠČENJE INŠTRUMENTOV IN PRIPOMOČKOV, TUDI BLATEKSOV NA OSNOVI NATRIJEVEGA HIDROKSIDA, MEHČALCA VODE, INHIBITORJEV KOROZIJE. PRIMERENZA VSE VRSTE MATERIALOV. BREZ KLORA IN VONJA Ph max 12. EMBALAŽA 5 litrov.</t>
  </si>
  <si>
    <t xml:space="preserve">      15.</t>
  </si>
  <si>
    <t>RAZTOPINA ZA ANTISEPTIČNO ČIŠČENJE IN NEGO PRI BOLNIKIH Z MRSO 500ml</t>
  </si>
  <si>
    <t>TEKOČI ČISTILNI ZA GRGRANJE ZA DEKOLONIZACIJO PRI BOLNIKIH Z MRSO 250 ml</t>
  </si>
  <si>
    <t>TEKOČI ČISTILNI GEL ZA ČIŠČENJE, NEGO IN VZDRŽEVANJE VLAŽNOSTI NOSNIH PREDDVOROV IN ZA DEKOLONIZACIJO BOLNIKA Z MRSO 30 ml</t>
  </si>
  <si>
    <t xml:space="preserve">PENA ZA UNIČENJE VSEH BAKTERIJ, VOB, VIRUSOV IN SPOR Pripravljena pena mora biti na osnovi vodikovega peroksida za hitro in učinkovito razkuževanje in čiščenje medicinskih pripomočkov, predmetov in manjših površin, ki so občutljive na alkohol in aerosole. Imeti mora širok spekter delovanja na: bakterije (vključno z večkratno odpornimi bakterijami), Tbc, glive, kvasovke, viruse in spore. Dokazana mora biti učinkovitost po EN 13727 in EN 16615 (baktericid), EN 13624 in EN 16615 (fungicid, levurocid), EN 14348 in EN 16615 (mikobaktericid,tuberkulocid), EN 14476 (virucid, Adeno/Noro), EN 13704 in EN 16615 (sporocid, C.difficile). Imeti mora testiranja na kompatibilnost materialov. Proizvod ne sme imeti znakov za nevarnost (CLP). Zahtevana učinkovina: vodikov peroksid. Pakiranje: plastenka 750ml. </t>
  </si>
  <si>
    <t>Koncentrat v obliki granulata na osnovi perocetne kisline za visoko učinkovito razkuževanje in čiščenje površin, kjer obstaja večje tveganje za okužbo z virusi in sporami. Zagotovljeno mora biti sporocidno delovanje. Imeti mora dokazano učinkovitost po EN 13727,  EN 13624, EN 14348, EN 13704, EN 14476, testiranja za kompatibilnost materiala, toksikološko oceno in ekološki atest. Pakiranje: 100-200 g lonček.</t>
  </si>
  <si>
    <t>Pripravljena alkoholna raztopina za razkuževanje občutljive kože rok s popolnim virucidnim učinkom. Dokazana mora biti učinkovitost na širok spekter bakterij vključno z Norovirusi v 15 sekundah. Sredstvo mora biti na osnovi etanola (nad 85%) in imeti dodane negovalne komponente za podaljšano zaščito kože, ki tudi ob pogosti uporabi zagotavlja zdravje kože. Dokazana mora biti učinkovitost po EN1500, EN 12791, EN 13727, EN 13624, EN 14476 - Noro virus (MNV), EN 14476, EN 14348. Embalaža: plastenka 500ml, skladna z dozatorjem  za 500ml plastenko in prirejena za uporabo v stenskem milniku. Dozator mora biti priložen ali integriran.</t>
  </si>
  <si>
    <t>RAZKUŽILO ZA ROKE Z RAZPRŠILNO GLAVO, KI HITRO UČINKOVITO IN HIGIENSKO RAZKUŽUJE ROKE, DELUJE ANTIMICROBNO, IMA ŠIROK SPEKTER DELOVANJA, VKLJUČNO Z MULTIREZISTNIMI BAKTERIJAMI, GLIVAMI IN VIRUSI (NORA IN ROTA), KOŽO ŠČITI, NEGUJE IN DAJE PRIJETEN OBČUTEK 100 ml</t>
  </si>
  <si>
    <t>DESTILIRANA VODA, PRI INHALACIJI KISIKA (kot Kendall respiflo) 500 ml</t>
  </si>
  <si>
    <t>KONCENTRIRANO SREDSTVO ZA ČIŠČENJE IN DEZINFEKCIJO TAL, POVRŠIN IN OPREME Z MOČNIM DEZINFEKCIJSKIM DELOVANJEM. JE UČINKOVIT NA MRSO IN JE BIORAZGRADLJIV (nap. SURFANIOS)</t>
  </si>
  <si>
    <t>IRIGATOR</t>
  </si>
  <si>
    <t>Za razkužila pod zaporedno številko 2 in 3 mora ponudnik ponuditi brezplačno stenske nosilce (kos) in posteljne nosilce (kos).</t>
  </si>
  <si>
    <t>8. SKLOP: MEDICINSKE ROKAVICE</t>
  </si>
  <si>
    <t xml:space="preserve">       13.</t>
  </si>
  <si>
    <t>ROKAVICE BOMBAŽNE, PLETENE BELE, NESTERILNE, PRALNE, LAHKO SE STERILIZIRAJO,  PAR VELIKOST od S do XL</t>
  </si>
  <si>
    <t>par</t>
  </si>
  <si>
    <t>ROKAVICE KOPOLIMERNE STERILNE (posamezno pakiranje)</t>
  </si>
  <si>
    <t>ROKAVICE PVC za enkratno uporabo, nepronicljive, visoka kvaliteta varjenih spojev 100/1</t>
  </si>
  <si>
    <t>Rokavice pod zaporednimi številkami od 1 do 8 morajo ustrezati kriterijem evropskega standarda: EN455 (standard za medicinske rokavice za enkratno uporabo),</t>
  </si>
  <si>
    <r>
      <t xml:space="preserve">e.g. ISO 9000, </t>
    </r>
    <r>
      <rPr>
        <b/>
        <sz val="9"/>
        <color rgb="FF00B0F0"/>
        <rFont val="Calibri"/>
        <family val="2"/>
        <charset val="238"/>
        <scheme val="minor"/>
      </rPr>
      <t>ISO 9001</t>
    </r>
    <r>
      <rPr>
        <b/>
        <sz val="9"/>
        <color theme="1"/>
        <rFont val="Calibri"/>
        <family val="2"/>
        <charset val="238"/>
        <scheme val="minor"/>
      </rPr>
      <t xml:space="preserve"> EN 29000, EN 46000, </t>
    </r>
    <r>
      <rPr>
        <b/>
        <sz val="9"/>
        <color rgb="FF00B0F0"/>
        <rFont val="Calibri"/>
        <family val="2"/>
        <charset val="238"/>
        <scheme val="minor"/>
      </rPr>
      <t>EN 13485</t>
    </r>
    <r>
      <rPr>
        <b/>
        <sz val="9"/>
        <color theme="1"/>
        <rFont val="Calibri"/>
        <family val="2"/>
        <charset val="238"/>
        <scheme val="minor"/>
      </rPr>
      <t>.  Vse nitrilne rokavice morajo biti v skladu s standardom EN374.</t>
    </r>
  </si>
  <si>
    <t>Standarda EN455 in EN374 MORATA biti navedena na originalni embalaži, v kateri so pakirane medicinske rokavice.</t>
  </si>
  <si>
    <t xml:space="preserve">Standardi/zahteve za testiranje medicinskih rokavic, ki jih morajo izpolnjevati medicinske rokavice v sklopu so: </t>
  </si>
  <si>
    <t xml:space="preserve">EN455-1:2000 (zahteve in preizkušanje rokavice za odsotnost luknjic), </t>
  </si>
  <si>
    <t xml:space="preserve">EN455-2:2009+A1:20011 (velikost rokavic in njihova natezna trdnost), </t>
  </si>
  <si>
    <t xml:space="preserve">EN455-3:2006 (testiranje vsebnosti vodotopnih proteinov iz lateksa), </t>
  </si>
  <si>
    <t xml:space="preserve">EN ISO 21171:2006 (določanje ostankov pudra na rokavici za nepudrane rokavice), </t>
  </si>
  <si>
    <t>EN455:4:2009 (določanje roka uporabnost rokavic)</t>
  </si>
  <si>
    <t xml:space="preserve">EN10993-10 (rokavice so preizkušene predvsem glede na njihovo potencialno citotoksičnost, povzročanje preobčutljivosti in draženja kože) in </t>
  </si>
  <si>
    <t>ISO 16604:2004 specifično testiranje rokavic v smislu zaščite pred virusi v okviru standarda EN455 oziroma</t>
  </si>
  <si>
    <t>testiranje po predpisanem in s strani FDA odobrenem testu ASTM F1671 The viral penetration test.</t>
  </si>
  <si>
    <t>9. SKLOP: ENTERALNA PREHRANA</t>
  </si>
  <si>
    <t xml:space="preserve">  5.</t>
  </si>
  <si>
    <t xml:space="preserve">     l</t>
  </si>
  <si>
    <t xml:space="preserve">  6.</t>
  </si>
  <si>
    <t xml:space="preserve">  7.</t>
  </si>
  <si>
    <t>SISTEM ZA HRANJENJE (za črpalko dobavitelja). SISTEM  MORA IMETI POVEZAVO  S SONDO IN DODATNI PORT ZA APLIKACIJO ZDRAVIL</t>
  </si>
  <si>
    <t xml:space="preserve">     kos</t>
  </si>
  <si>
    <t xml:space="preserve">  8.</t>
  </si>
  <si>
    <t xml:space="preserve">  9. </t>
  </si>
  <si>
    <t>SREDSTVO ZA POSEBNE ZDRAVSTVENE NAMENE, ZA DIETETSKO URAVNAVANJE DISFAGIJE V OBLIKI PRAHU do 5000g NE SME VSEBOVATI LAKTOZE IN GLUTENA.</t>
  </si>
  <si>
    <t xml:space="preserve">    kg</t>
  </si>
  <si>
    <t>MEDICINSKI GEL, ki močno olajša vnos zdravil, v tubi</t>
  </si>
  <si>
    <t>BELJAKOVINSKI DODATEK V OBLIKI PRAHU ZA DIETETSKO URAVNAVANJE PREHRANJEVANJA BOLNIKOV S POVEČANO POTREBO PO BELJAKOVINAH. NEVTRALNEGA OKUSA, BREZ VLAKNIN IN GLUTENA 200-300g</t>
  </si>
  <si>
    <t>OGLJIKOVI HIDRATI, DODATEK V OBLIKI PRAHU, NEVTRALNEGA OKUSA, BREZ BELJAKOVIN, MAŠČOB, LAKTOZE in GLUTENA, hitro topen 225-500g</t>
  </si>
  <si>
    <t>ENTERALNA HRANA SE LAHKO UPORABLJA KOT DODATEK ALI KOT IZKLJUČNI VIR PREHRANE.</t>
  </si>
  <si>
    <t>V NOBENI ENTERALNI PREHRANI NE SME BITI SLEDLJIVOSTI GLUTENA IN LAKTOZE.</t>
  </si>
  <si>
    <t xml:space="preserve">ŠT.  </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</si>
  <si>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1,0 X 32 ALI 1,1 X 32, G20, IGLA Z OSTRO KONICO</t>
  </si>
  <si>
    <r>
      <t xml:space="preserve">IGLA VENOZNA Z METULJČKOM ZA INTRAVENOZNO APLIKACIJO INFUZIJE, G21, 0,8 X 19 ZELEN (METULJČEK ZA ODVZEM KRVI), </t>
    </r>
    <r>
      <rPr>
        <sz val="8"/>
        <rFont val="Arial"/>
        <family val="2"/>
      </rPr>
      <t>luer adapter in varni zaklep, v katerega se igla po odvzemu potegne in zaklene, metuljček s 30 cm</t>
    </r>
    <r>
      <rPr>
        <sz val="8"/>
        <rFont val="Arial"/>
        <family val="2"/>
        <charset val="238"/>
      </rPr>
      <t xml:space="preserve"> ali 19 cm</t>
    </r>
    <r>
      <rPr>
        <sz val="8"/>
        <rFont val="Arial"/>
        <family val="2"/>
      </rPr>
      <t xml:space="preserve"> podaljškom, ki omogoča lažje rokovanje</t>
    </r>
  </si>
  <si>
    <t>SISTEM (SET) ZA SUBKUTANO TERAPIJO,ZA PODKOŽNO APLIKACIJO INFUZIJE GA20 (metuljček za podkožno aplikacijo infuzije s kovinsko iglico brez luer adapterja)</t>
  </si>
  <si>
    <t>SISTEM (SET) ZA SUBKUTANO TERAPIJO,ZA PODKOŽNO APLIKACIJO INFUZIJE GA22  (metuljček za podkožno aplikacijo infuzije s kovinsko iglico brez luer adapterja)</t>
  </si>
  <si>
    <r>
      <t xml:space="preserve">NASTAVEK (ODVZEMNA KANILA) ZA ASPIRACIJO TEKOČIN OZ. ZDRAVIL IZ STEKLENICE ALI PLASTENK PREKO BAKTERIJSKEGA FILTRA, VRH ZAŠČITEN S POKROVOM, KI PREPREČUJE KONTAMINACIJO. VSEBUJE MIKROFOBNI ZRAČNI FILTER 0,45 </t>
    </r>
    <r>
      <rPr>
        <sz val="8"/>
        <rFont val="Verdana"/>
        <family val="2"/>
        <charset val="238"/>
      </rPr>
      <t>ali 3 µm</t>
    </r>
    <r>
      <rPr>
        <sz val="8"/>
        <rFont val="Verdana"/>
        <family val="2"/>
      </rPr>
      <t>.</t>
    </r>
  </si>
  <si>
    <t>INJEKCIJSKE IGLE ZA INZULINSKE PERESNIKE ZA 1 KRATNO UPORABO, 0,25mm X 5 mm</t>
  </si>
  <si>
    <r>
      <t xml:space="preserve">POVOJ BOMBAŽNI KREP, </t>
    </r>
    <r>
      <rPr>
        <sz val="8"/>
        <rFont val="Arial"/>
        <family val="2"/>
      </rPr>
      <t>98% BOMBAŽNA VLAKNA IN 2% OSTALIH VLAKEN (predvsem elastina),</t>
    </r>
    <r>
      <rPr>
        <sz val="8"/>
        <rFont val="Arial"/>
        <family val="2"/>
        <charset val="238"/>
      </rPr>
      <t xml:space="preserve"> V BARVI KOŽE, POSAMIČNO PAKIRAN V FOLIJO, MEHKI IN PRIJETNI ZA KOŽO, 8 X 10 </t>
    </r>
    <r>
      <rPr>
        <sz val="8"/>
        <rFont val="Arial"/>
        <family val="2"/>
      </rPr>
      <t>Z ali BREZ ZAPONKE, 130% RAZTEGLJIVOST</t>
    </r>
  </si>
  <si>
    <r>
      <t xml:space="preserve">POVOJ BOMBAŽNI KREP, </t>
    </r>
    <r>
      <rPr>
        <sz val="8"/>
        <rFont val="Arial"/>
        <family val="2"/>
      </rPr>
      <t>98% BOMBAŽNA VLAKNA IN 2% OSTALIH VLAKEN (predvsem elastina)</t>
    </r>
    <r>
      <rPr>
        <sz val="8"/>
        <rFont val="Arial"/>
        <family val="2"/>
        <charset val="238"/>
      </rPr>
      <t xml:space="preserve">,V BARVI KOŽE, POSAMIČNO PAKIRAN V FOLIJO, MEHKI IN PRIJETNI ZA KOŽO, 12 X 10 </t>
    </r>
    <r>
      <rPr>
        <sz val="8"/>
        <rFont val="Arial"/>
        <family val="2"/>
      </rPr>
      <t>Z ali BREZ ZAPONKE, 130% RAZTEGLJIVOST</t>
    </r>
  </si>
  <si>
    <r>
      <t>POVOJ BOMBAŽNI KREP,</t>
    </r>
    <r>
      <rPr>
        <sz val="8"/>
        <rFont val="Arial"/>
        <family val="2"/>
      </rPr>
      <t xml:space="preserve"> 98% BOMBAŽNA VLAKNA IN 2% OSTALIH VLAKEN (predvsem elastina)</t>
    </r>
    <r>
      <rPr>
        <sz val="8"/>
        <rFont val="Arial"/>
        <family val="2"/>
        <charset val="238"/>
      </rPr>
      <t xml:space="preserve">, V BARVI KOŽE, POSAMIČNO PAKIRAN V FOLIJO, MEHKI IN PRIJETNI ZA KOŽO, 10 X 10 </t>
    </r>
    <r>
      <rPr>
        <sz val="8"/>
        <rFont val="Arial"/>
        <family val="2"/>
      </rPr>
      <t>Z ali BREZ ZAPONKE, 130% RAZTEGLJIVOST</t>
    </r>
  </si>
  <si>
    <r>
      <t xml:space="preserve">KOMPRESA IZ NETKANE VLAKNOVINE, 7,5 X 7,5 CM, 6 SLOJNA, VPOJNA, MEHKA, NEŽNA, NE DRAŽI KOŽE, V SESTAVI 60-65% VISKOZA IN 30-35 % POLIESTER, 2 KOS V SETU, STERILNA Z </t>
    </r>
    <r>
      <rPr>
        <b/>
        <sz val="8"/>
        <rFont val="Arial"/>
        <family val="2"/>
        <charset val="238"/>
      </rPr>
      <t>Y</t>
    </r>
    <r>
      <rPr>
        <sz val="8"/>
        <rFont val="Arial"/>
        <family val="2"/>
        <charset val="238"/>
      </rPr>
      <t xml:space="preserve"> ZAREZO, </t>
    </r>
    <r>
      <rPr>
        <sz val="8"/>
        <rFont val="Arial"/>
        <family val="2"/>
      </rPr>
      <t>GRAMATURA: VSAJ 30g/m2</t>
    </r>
  </si>
  <si>
    <r>
      <t xml:space="preserve">KOMPRESA IZ NETKANE VLAKNOVINE, 10 X 10 CM, 6 SLOJNA, VPOJNA, MEHKA, NEŽNA, NE DRAŽI KOŽE, V SESTAVI 60-65% VISKOZA IN 30-35 % POLIESTER, 2 KOS V SETU, STERILNA, </t>
    </r>
    <r>
      <rPr>
        <sz val="8"/>
        <rFont val="Arial"/>
        <family val="2"/>
      </rPr>
      <t>GRAMATURA: VSAJ 30g/m2</t>
    </r>
  </si>
  <si>
    <r>
      <t xml:space="preserve">KOMPRESE IZ NETKANE VLAKNOVINE, 10X20 CM, 6 SLOJNA VPOJNA, MEHKA, NEŽNA, NE DRAŽI KOŽE, V SESTAVI 60-65% VISKOZA 30-35% POLIESTER, 2 KOS V SETU, STERILNA, </t>
    </r>
    <r>
      <rPr>
        <sz val="8"/>
        <rFont val="Arial"/>
        <family val="2"/>
      </rPr>
      <t>GRAMATURA: VSAJ 30g/m2</t>
    </r>
  </si>
  <si>
    <r>
      <t xml:space="preserve">KOMPRESA IZ NETKANE VLAKNOVINE, 5 X 5 CM, 6 SLOJNA, VPOJNA, MEHKA, NEŽNA, NE DRAŽI KOŽE, V SESTAVI 60-65% VISKOZA IN 30-35 % POLIESTER, 2 KOS V SETU, STERILNA, </t>
    </r>
    <r>
      <rPr>
        <sz val="8"/>
        <rFont val="Arial"/>
        <family val="2"/>
      </rPr>
      <t>GRAMATURA: VSAJ 30g/m2</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</si>
  <si>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60-65% VISKOZE , 30-35%POLIESTRA, S TEKOČINSKO ZAPORO, 10 CM X 15 CM, NESTERILNE</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</si>
  <si>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70 %VISKOZE, 30%POLIESTRA, S TEKOČINSKO ZAPORO, 10 CM X 20 CM, NESTERILNE</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</si>
  <si>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70 %VISKOZE, 30%POLIESTRA, S TEKOČINSKO ZAPORO, 20 CM X 40 CM, NESTERILNE</t>
    </r>
  </si>
  <si>
    <t>TAMPON IZ NETKANEGA MATERIALA  ŠT.3 V OBLIKI KROGLICE 60-65% VISKOZA, 25-30% POLIESTER, SILIKONSKA GUMICA, 4 KOS PAKIRANI V SETU, STERILEN</t>
  </si>
  <si>
    <r>
      <t xml:space="preserve">TAMPON IZ NETKANEGA </t>
    </r>
    <r>
      <rPr>
        <sz val="8"/>
        <rFont val="Arial"/>
        <family val="2"/>
      </rPr>
      <t>MATERIALA</t>
    </r>
    <r>
      <rPr>
        <sz val="8"/>
        <rFont val="Arial"/>
        <family val="2"/>
        <charset val="238"/>
      </rPr>
      <t xml:space="preserve">  </t>
    </r>
    <r>
      <rPr>
        <sz val="8"/>
        <rFont val="Arial"/>
        <family val="2"/>
      </rPr>
      <t xml:space="preserve">ŠT.3 </t>
    </r>
    <r>
      <rPr>
        <sz val="8"/>
        <rFont val="Arial"/>
        <family val="2"/>
        <charset val="238"/>
      </rPr>
      <t>V OBLIKI KROGLICE 60-65% VISKOZA, 25-30% POLIESTER, SILIKONSKA GUMICA, 4 KOS PAKIRANI V SETU, STERILEN</t>
    </r>
  </si>
  <si>
    <r>
      <t xml:space="preserve">RUTA TRIKOTNA PAKIRANA POSAMEZNO 100x100x140 </t>
    </r>
    <r>
      <rPr>
        <sz val="8"/>
        <rFont val="Arial"/>
        <family val="2"/>
      </rPr>
      <t>ali 96x96x140</t>
    </r>
  </si>
  <si>
    <r>
      <t xml:space="preserve">SET ZA PREVEZE ŠT. 3 (3x zloženci 10x10cm; 2x  zloženca 7,5x7,5cm, 1x pinceta, 5x tampon, 1x visoko vpojna obloga </t>
    </r>
    <r>
      <rPr>
        <sz val="8"/>
        <rFont val="Arial"/>
        <family val="2"/>
      </rPr>
      <t xml:space="preserve">S TEKOČINSKO ZAPORO </t>
    </r>
    <r>
      <rPr>
        <sz val="8"/>
        <rFont val="Arial"/>
        <family val="2"/>
        <charset val="238"/>
      </rPr>
      <t xml:space="preserve">15 x 25cm) </t>
    </r>
  </si>
  <si>
    <r>
      <t xml:space="preserve">STERILNI SAMOLEPILNI OBLIŽ (iz netkanega materiala) Z BLAZINICO10x10 cm </t>
    </r>
    <r>
      <rPr>
        <sz val="8"/>
        <rFont val="Arial"/>
        <family val="2"/>
      </rPr>
      <t>ali 8x10 cm</t>
    </r>
  </si>
  <si>
    <t>SAMOOPRIJEMAJOČI ELASTIČNI TRAK, ki deluje kot navadni povoj, a se hkrati tudi odlično oprijema sam nase 2,5cm x 4,5 m</t>
  </si>
  <si>
    <r>
      <rPr>
        <b/>
        <sz val="10"/>
        <rFont val="Calibri"/>
        <family val="2"/>
        <charset val="238"/>
      </rPr>
      <t>kompresa iz netkanega materiala</t>
    </r>
    <r>
      <rPr>
        <sz val="10"/>
        <rFont val="Calibri"/>
        <family val="2"/>
        <charset val="238"/>
      </rPr>
      <t xml:space="preserve"> 6 plastna 10 x 20 cm</t>
    </r>
    <r>
      <rPr>
        <sz val="10"/>
        <rFont val="Calibri"/>
        <family val="2"/>
        <charset val="238"/>
        <scheme val="minor"/>
      </rPr>
      <t xml:space="preserve">, GRAMATURA: VSAJ 30g/m2, </t>
    </r>
    <r>
      <rPr>
        <sz val="10"/>
        <rFont val="Calibri (Body)_x0000_"/>
      </rPr>
      <t>SESTAVA: 30-35% poliester, 65-70% viskoza</t>
    </r>
  </si>
  <si>
    <r>
      <rPr>
        <b/>
        <sz val="10"/>
        <rFont val="Calibri"/>
        <family val="2"/>
        <charset val="238"/>
      </rPr>
      <t>kompresa iz netkanega materiala</t>
    </r>
    <r>
      <rPr>
        <sz val="10"/>
        <rFont val="Calibri"/>
        <family val="2"/>
        <charset val="238"/>
      </rPr>
      <t xml:space="preserve">, nesterilna, 6 plastna 10x10 cm, </t>
    </r>
    <r>
      <rPr>
        <sz val="10"/>
        <rFont val="Calibri"/>
        <family val="2"/>
      </rPr>
      <t>SESTAVA: 30-35% poliester, 65-70% viskoza</t>
    </r>
  </si>
  <si>
    <r>
      <t xml:space="preserve">tamponi iz netkanega materiala, nesterilni, št. 3, z gumico, </t>
    </r>
    <r>
      <rPr>
        <sz val="10"/>
        <rFont val="Calibri (Body)_x0000_"/>
      </rPr>
      <t>SESTAVA: 30-35% poliester, 65-70% viskoza</t>
    </r>
    <r>
      <rPr>
        <b/>
        <sz val="10"/>
        <rFont val="Calibri"/>
        <family val="2"/>
        <charset val="238"/>
        <scheme val="minor"/>
      </rPr>
      <t xml:space="preserve">, </t>
    </r>
    <r>
      <rPr>
        <b/>
        <sz val="10"/>
        <rFont val="Calibri (Body)_x0000_"/>
      </rPr>
      <t>velikost: vsaj 17 x 20 cm, s silikonsko gumico</t>
    </r>
  </si>
  <si>
    <r>
      <t xml:space="preserve">kirurški lepilni trak hipoalergijski 5,0 cm x 9 m </t>
    </r>
    <r>
      <rPr>
        <b/>
        <sz val="10"/>
        <rFont val="Calibri (Body)_x0000_"/>
      </rPr>
      <t>ali 5,0cm X 9,14m</t>
    </r>
    <r>
      <rPr>
        <b/>
        <sz val="10"/>
        <rFont val="Calibri"/>
        <family val="2"/>
        <charset val="238"/>
        <scheme val="minor"/>
      </rPr>
      <t>;</t>
    </r>
    <r>
      <rPr>
        <sz val="10"/>
        <rFont val="Calibri"/>
        <family val="2"/>
        <charset val="238"/>
      </rPr>
      <t xml:space="preserve"> Iz netkanega tekstila, zračni ter odlično prepušča vodno paro, dobro držijo, vodoodbojni,  s strgalom.</t>
    </r>
  </si>
  <si>
    <r>
      <t xml:space="preserve">POVOJ BOMBAŽNI KREP, </t>
    </r>
    <r>
      <rPr>
        <sz val="8"/>
        <rFont val="Arial"/>
        <family val="2"/>
      </rPr>
      <t>98% BOMBAŽNA VLAKNA IN 2% OSTALIH VLAKEN (predvsem elastina)</t>
    </r>
    <r>
      <rPr>
        <sz val="8"/>
        <rFont val="Arial"/>
        <family val="2"/>
        <charset val="238"/>
      </rPr>
      <t xml:space="preserve">, V BARVI KOŽE, POSAMIČNO PAKIRAN V FOLIJO, MEHKI IN PRIJETNI ZA KOŽO, </t>
    </r>
    <r>
      <rPr>
        <b/>
        <sz val="8"/>
        <rFont val="Arial"/>
        <family val="2"/>
        <charset val="238"/>
      </rPr>
      <t>6</t>
    </r>
    <r>
      <rPr>
        <sz val="8"/>
        <rFont val="Arial"/>
        <family val="2"/>
        <charset val="238"/>
      </rPr>
      <t xml:space="preserve"> X 10 </t>
    </r>
    <r>
      <rPr>
        <sz val="8"/>
        <rFont val="Arial"/>
        <family val="2"/>
      </rPr>
      <t>Z ali BREZ ZAPONKE, 130% RAZTEGLJIVOST</t>
    </r>
  </si>
  <si>
    <r>
      <t xml:space="preserve">KOMPRESA IZ NETKANE VLAKNOVINE, </t>
    </r>
    <r>
      <rPr>
        <b/>
        <sz val="8"/>
        <rFont val="Arial"/>
        <family val="2"/>
        <charset val="238"/>
      </rPr>
      <t>7,5 X 7,5</t>
    </r>
    <r>
      <rPr>
        <sz val="8"/>
        <rFont val="Arial"/>
        <family val="2"/>
        <charset val="238"/>
      </rPr>
      <t xml:space="preserve"> CM, 6 SLOJNA, VPOJNA, MEHKA, NEŽNA, NE DRAŽI KOŽE, V SESTAVI 60-65% VISKOZA IN 30-35 % POLIESTER, 2 KOS V SETU, </t>
    </r>
    <r>
      <rPr>
        <u/>
        <sz val="8"/>
        <rFont val="Arial"/>
        <family val="2"/>
        <charset val="238"/>
      </rPr>
      <t>STERILNA</t>
    </r>
    <r>
      <rPr>
        <sz val="8"/>
        <rFont val="Arial"/>
        <family val="2"/>
        <charset val="238"/>
      </rPr>
      <t xml:space="preserve">, </t>
    </r>
    <r>
      <rPr>
        <sz val="8"/>
        <rFont val="Arial"/>
        <family val="2"/>
      </rPr>
      <t>GRAMATURA: VSAJ 30g/m2</t>
    </r>
  </si>
  <si>
    <r>
      <t>KOMPRESA IZ NETKANE VLAKNOVINE</t>
    </r>
    <r>
      <rPr>
        <b/>
        <sz val="8"/>
        <rFont val="Arial"/>
        <family val="2"/>
        <charset val="238"/>
      </rPr>
      <t xml:space="preserve">,10 X 10 </t>
    </r>
    <r>
      <rPr>
        <sz val="8"/>
        <rFont val="Arial"/>
        <family val="2"/>
        <charset val="238"/>
      </rPr>
      <t xml:space="preserve">CM, 6 SLOJNA, VPOJNA, MEHKA, NEŽNA, NE DRAŽI KOŽE, V SESTAVI 65-70% VISKOZA IN 30-35 % POLIESTER, 1 KOS, </t>
    </r>
    <r>
      <rPr>
        <u/>
        <sz val="8"/>
        <rFont val="Arial"/>
        <family val="2"/>
        <charset val="238"/>
      </rPr>
      <t xml:space="preserve">NESTERILNA, </t>
    </r>
    <r>
      <rPr>
        <sz val="8"/>
        <rFont val="Arial"/>
        <family val="2"/>
      </rPr>
      <t>GRAMATURA: VSAJ 30g/m2</t>
    </r>
  </si>
  <si>
    <r>
      <t>KOMPRESA IZ NETKANE VLAKNOVINE</t>
    </r>
    <r>
      <rPr>
        <b/>
        <sz val="8"/>
        <rFont val="Arial"/>
        <family val="2"/>
        <charset val="238"/>
      </rPr>
      <t xml:space="preserve">,10 X 10 </t>
    </r>
    <r>
      <rPr>
        <sz val="8"/>
        <rFont val="Arial"/>
        <family val="2"/>
        <charset val="238"/>
      </rPr>
      <t xml:space="preserve">CM, 6 SLOJNA, VPOJNA, MEHKA, NEŽNA, NE DRAŽI KOŽE, V SESTAVI 60-65% VISKOZA IN 30-35 % POLIESTER, 2 KOS V SETU, </t>
    </r>
    <r>
      <rPr>
        <u/>
        <sz val="8"/>
        <rFont val="Arial"/>
        <family val="2"/>
        <charset val="238"/>
      </rPr>
      <t xml:space="preserve">STERILNA Z </t>
    </r>
    <r>
      <rPr>
        <b/>
        <u/>
        <sz val="12"/>
        <rFont val="Arial"/>
        <family val="2"/>
        <charset val="238"/>
      </rPr>
      <t>Y</t>
    </r>
    <r>
      <rPr>
        <u/>
        <sz val="8"/>
        <rFont val="Arial"/>
        <family val="2"/>
        <charset val="238"/>
      </rPr>
      <t xml:space="preserve"> ZAREZO</t>
    </r>
    <r>
      <rPr>
        <sz val="8"/>
        <rFont val="Arial"/>
        <family val="2"/>
        <charset val="238"/>
      </rPr>
      <t xml:space="preserve">, </t>
    </r>
    <r>
      <rPr>
        <sz val="8"/>
        <rFont val="Arial"/>
        <family val="2"/>
      </rPr>
      <t>GRAMATURA: VSAJ 30g/m2</t>
    </r>
  </si>
  <si>
    <r>
      <t xml:space="preserve">MREŽICA FIKSIRNA-PLETENA IZ BELJENIH BOMBAŽNIH NITI, V OBLIKI ROKAVA, DOLŽINA 25 M, ŠT. </t>
    </r>
    <r>
      <rPr>
        <b/>
        <sz val="9"/>
        <rFont val="Arial"/>
        <family val="2"/>
        <charset val="238"/>
      </rPr>
      <t>2</t>
    </r>
    <r>
      <rPr>
        <sz val="8"/>
        <rFont val="Arial"/>
        <family val="2"/>
        <charset val="238"/>
      </rPr>
      <t>, LATEKS FREE</t>
    </r>
  </si>
  <si>
    <r>
      <t xml:space="preserve">MREŽICA FIKSIRNA-PLETENA IZ BELJENIH BOMBAŽNIH NITI, V OBLIKI ROKAVA, DOLŽINA 25 M, ŠT. </t>
    </r>
    <r>
      <rPr>
        <b/>
        <sz val="9"/>
        <rFont val="Arial"/>
        <family val="2"/>
        <charset val="238"/>
      </rPr>
      <t>3,</t>
    </r>
    <r>
      <rPr>
        <sz val="8"/>
        <rFont val="Arial"/>
        <family val="2"/>
        <charset val="238"/>
      </rPr>
      <t xml:space="preserve"> LATEKS FREE</t>
    </r>
  </si>
  <si>
    <r>
      <t>MREŽICA FIKSIRNA-PLETENA IZ BELJENIH BOMBAŽNIH NITI, V OBLIKI ROKAVA, DOLŽINA 25 M, ŠT.</t>
    </r>
    <r>
      <rPr>
        <b/>
        <sz val="9"/>
        <rFont val="Arial"/>
        <family val="2"/>
        <charset val="238"/>
      </rPr>
      <t xml:space="preserve"> 4</t>
    </r>
    <r>
      <rPr>
        <sz val="8"/>
        <rFont val="Arial"/>
        <family val="2"/>
        <charset val="238"/>
      </rPr>
      <t>, LATEKS FREE</t>
    </r>
  </si>
  <si>
    <r>
      <t xml:space="preserve">MREŽICA FIKSIRNA-PLETENA IZ BELJENIH BOMBAŽNIH NITI, V OBLIKI ROKAVA, DOLŽINA 25 M, ŠT. </t>
    </r>
    <r>
      <rPr>
        <b/>
        <sz val="9"/>
        <rFont val="Arial"/>
        <family val="2"/>
        <charset val="238"/>
      </rPr>
      <t>5</t>
    </r>
    <r>
      <rPr>
        <sz val="8"/>
        <rFont val="Arial"/>
        <family val="2"/>
        <charset val="238"/>
      </rPr>
      <t>, LATEKS FREE</t>
    </r>
  </si>
  <si>
    <r>
      <t xml:space="preserve">MREŽICA FIKSIRNA-PLETENA IZ BELJENIH BOMBAŽNIH NITI, V OBLIKI ROKAVA, DOLŽINA 25 M, ŠT. </t>
    </r>
    <r>
      <rPr>
        <b/>
        <sz val="9"/>
        <rFont val="Arial"/>
        <family val="2"/>
        <charset val="238"/>
      </rPr>
      <t>6</t>
    </r>
    <r>
      <rPr>
        <sz val="8"/>
        <rFont val="Arial"/>
        <family val="2"/>
        <charset val="238"/>
      </rPr>
      <t>, LATEKS FREE</t>
    </r>
  </si>
  <si>
    <r>
      <t>MREŽICA FIKSIRNA-PLETENA IZ BELJENIH BOMBAŽNIH NITI, V OBLIKI ROKAVA, DOLŽINA 25 M, ŠT.</t>
    </r>
    <r>
      <rPr>
        <b/>
        <sz val="9"/>
        <rFont val="Arial"/>
        <family val="2"/>
        <charset val="238"/>
      </rPr>
      <t xml:space="preserve"> 7</t>
    </r>
    <r>
      <rPr>
        <sz val="8"/>
        <rFont val="Arial"/>
        <family val="2"/>
        <charset val="238"/>
      </rPr>
      <t>, LATEKS FREE</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</si>
  <si>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70%VISKOZE,30%POLIESTRA-DEBELINE 340-350G/M2, S TEKOČINSKO ZAPORO, 10 CM X 10 CM, NE</t>
    </r>
    <r>
      <rPr>
        <sz val="8"/>
        <rFont val="Arial"/>
        <family val="2"/>
      </rPr>
      <t>STERILNE</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</si>
  <si>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70%VISKOZE,30%POLIESTRA-DEBELINE 340-350G/M2, S TEKOČINSKO ZAPORO, 15 CM X 20 CM, NESTERILNE</t>
    </r>
  </si>
  <si>
    <r>
      <t xml:space="preserve">MEHAK KIRURŠKI LEPILNI TRAK  IZ POLIESTRNE VLAKNOVINE </t>
    </r>
    <r>
      <rPr>
        <sz val="8"/>
        <rFont val="Arial"/>
        <family val="2"/>
      </rPr>
      <t>ALI VPOJNO JEDRO Z DODATKOM CELULOZNIH VLAKEN</t>
    </r>
    <r>
      <rPr>
        <sz val="8"/>
        <rFont val="Arial"/>
        <family val="2"/>
        <charset val="238"/>
      </rPr>
      <t>,PRILAGODLJIV , POROZEN IN ZRAČEN, NA ZAŠČITNEM PAPIRJU, HIPOALERGENO ,KOŽI PRIJAZNO LEPILO .VEL. 30CM X 10M</t>
    </r>
  </si>
  <si>
    <t>POLIAMIDNA ALI POLIURETANSKA ELASTIČNA MREŽICA Z MEHKIM SILIKONOM, KI NE VRAŠČA V RANO, ZMANJŠUJE BOLEČINO IN JE SELEKTIVNO LEPLJIVA, NA RANI OSTANE 5 DNI, 10 X 18 CM, STERILNA</t>
  </si>
  <si>
    <r>
      <t xml:space="preserve">NELEPLJIVA STERILNA VAZELINSKA MREŽICA IZ MONOFILAMENTNIH VISKOZNIH VLAKEN IMPREGNIRANIH Z 10% RAZTOPINO POVIDON JODIDA, 10 X 10 CM </t>
    </r>
    <r>
      <rPr>
        <sz val="8"/>
        <rFont val="Arial"/>
        <family val="2"/>
      </rPr>
      <t>ali 9,5 X 9,5 cm</t>
    </r>
  </si>
  <si>
    <t xml:space="preserve">OBLOGA Z AKTIVNIM OGLJEM, VELIKOST 6,5 X 9,5 CM, ACTISORB PLUS IN ENAKOVREDNO, ODSTOPANJE V DIMENZIJI +/- 5% </t>
  </si>
  <si>
    <r>
      <t xml:space="preserve">NELEPLJIVA TRIDIMENZIONALNA STERILNA POLIURETANSKA PENA Z VISOKO VPOJNIM JEDROM IN ZAŠČITNIM POVRHNJIM FILMOM,  KATEREGA PREPUSTNOST ZA VODNO PARO SE PRILAGAJA IZLOČANJU RANE.SE LAHKO REŽE, IMA  </t>
    </r>
    <r>
      <rPr>
        <sz val="8"/>
        <rFont val="Arial"/>
        <family val="2"/>
      </rPr>
      <t>ZAVARJENE</t>
    </r>
    <r>
      <rPr>
        <sz val="8"/>
        <rFont val="Arial"/>
        <family val="2"/>
        <charset val="238"/>
      </rPr>
      <t xml:space="preserve"> ROBOVE, KI PREPREČUJEJO IZTEKANJE IZLOČKA. VEL. 10CM X 10 CM</t>
    </r>
  </si>
  <si>
    <t>OBLOGA IZ POLIURETANSKE PENE, PREVLEČENA S PLASTJO MEHKEGA SILIKONA NA STIČNI PLASTI Z RANO IN S POLIUR. FILMOM ZGUBANEGA VIDEZA, KI SE PRILAGAJA POVEČANEMU VOLUMNU PENE OB PREPIJANJU, HKRATI PREPREČUJE IZTEKANJE , ALI S POLIUR. FILMOM, KI PREPREČUJE PREHAJANJE BAKTERIJ IN IZLOČKOV, OMOGOČA PA PREHOD VODNE PARE IN ZRAKA, LAHKO SE REŽE 10 x 10 CM</t>
  </si>
  <si>
    <r>
      <t xml:space="preserve">Z RINGERJEVO RAZTOPINO AKTIVIRANE OBLOGE ZA OSKRBO RANE, PRIMERNE ZA TAKOJŠNJO UPORABO, MENJAVA NA </t>
    </r>
    <r>
      <rPr>
        <sz val="8"/>
        <rFont val="Arial"/>
        <family val="2"/>
      </rPr>
      <t xml:space="preserve">72 UR, </t>
    </r>
    <r>
      <rPr>
        <sz val="8"/>
        <rFont val="Arial"/>
        <family val="2"/>
        <charset val="238"/>
      </rPr>
      <t xml:space="preserve">PREMERA 5,5CM </t>
    </r>
  </si>
  <si>
    <t xml:space="preserve">Z RINGERJEVO RAZTOPINO AKTIVIRANE OBLOGE ZA OSKRBO RANE, PRIMERNE ZA TAKOJŠNJO UPORABO, MENJAVA NA 72 UR, 7,5X7,5CM </t>
  </si>
  <si>
    <t xml:space="preserve">Z RINGERJEVO RAZTOPINO AKTIVIRANE OBLOGE ZA OSKRBO RANE, PRIMERNE ZA TAKOJŠNJO UPORABO, MENJAVA NA 72 UR, PREMERA 5,5CM </t>
  </si>
  <si>
    <r>
      <t xml:space="preserve">Z RINGERJEVO RAZTOPINO AKTIVIRANE OBLOGE ZA OSKRBO RANE, PRIMERNE ZA TAKOJŠNJO UPORABO, MENJAVA NA </t>
    </r>
    <r>
      <rPr>
        <sz val="8"/>
        <rFont val="Arial"/>
        <family val="2"/>
      </rPr>
      <t>72 UR</t>
    </r>
    <r>
      <rPr>
        <sz val="8"/>
        <rFont val="Arial"/>
        <family val="2"/>
        <charset val="238"/>
      </rPr>
      <t>,</t>
    </r>
    <r>
      <rPr>
        <sz val="8"/>
        <rFont val="Arial"/>
        <family val="2"/>
      </rPr>
      <t xml:space="preserve"> 4X8CM </t>
    </r>
  </si>
  <si>
    <t xml:space="preserve">SAMOLEPILNI OBLIŽ Z GAZO, 10 X 35 CM ALI 10 x 30 cm, VIVAPORE IN ENAKOVREDNO </t>
  </si>
  <si>
    <r>
      <t xml:space="preserve">HIDROFILNI POLIERETANSKI MATRIKS S TANKO, POLPREPUSTNO POLIURETANSKO MEMBRANO, Z DODANIM SREBROM, </t>
    </r>
    <r>
      <rPr>
        <sz val="8"/>
        <rFont val="Arial"/>
        <family val="2"/>
      </rPr>
      <t>10 X 10 CM ALI 10,8 X 10,8 CM,</t>
    </r>
    <r>
      <rPr>
        <sz val="8"/>
        <rFont val="Arial"/>
        <family val="2"/>
        <charset val="238"/>
      </rPr>
      <t xml:space="preserve"> POLYMEM SILVER IN ENAKOVREDNO </t>
    </r>
  </si>
  <si>
    <r>
      <t xml:space="preserve">Alginatna obloga prevlečena z nanokristalnim srebrom </t>
    </r>
    <r>
      <rPr>
        <b/>
        <sz val="10"/>
        <rFont val="Calibri (Body)_x0000_"/>
      </rPr>
      <t>ALI IONSKIM SREBROM</t>
    </r>
    <r>
      <rPr>
        <b/>
        <sz val="10"/>
        <rFont val="Calibri"/>
        <family val="2"/>
        <charset val="238"/>
        <scheme val="minor"/>
      </rPr>
      <t>, 10x20 cm</t>
    </r>
    <r>
      <rPr>
        <sz val="10"/>
        <rFont val="Calibri"/>
        <family val="2"/>
        <charset val="238"/>
      </rPr>
      <t>, visoka vpojnost, zagotavljanje vlažnega okolja, mehkost in fleksibilnost, neadherentnost</t>
    </r>
  </si>
  <si>
    <t>ČISTILNA IN NEGOVALNA PENA Z ALANTOIN-OM IN D-PHANTHENOL-OM, NAMENJENA  ZA NEŽNO, HITRO ČIŠČENJE IN NEGO INKONTINENTNIH IN NEPOKRETNIH BOLNIKOV, Z DEZODORANTSKIM UČINKOM, PRIJETEN ZA KOŽO, DERMATOLOŠKO TESTIRAN, PAKIRANJE 500ML ali 400ml (cena se preračuna na 500ml)</t>
  </si>
  <si>
    <t xml:space="preserve">VLAŽNE KRPICE ZA NEGO BOLNIKA VELIKOSTI 900 CM2, NAMENJENE SO NEGI OBČUTLJIVE KOŽE, OHRANJAJO NJEN NARAVEN PH. NE VSEBUJEJO MILA IN ZATO NE IZSUŠUJEJO KOŽE, VSEBUJEJO ALOE VERO IN OSTALE NEGOVALNE SUBSTANCE, ZAVITEK A 60 KRPIC, DOVOLJENO ODSTOPANJE PRI POVRŠINI +/- 10%, NAJMANJŠA DOPUSTNA DIMENZIJA ENE STRANICE LAHKO ZNAŠA 20CM. </t>
  </si>
  <si>
    <t>KREMA ZA ZAŠČITO KOŽE PRED FIZIČNIMI IN KEMIČNIMI DEJAVNIKI, PRIMERNA ZLASTI ZA LEŽEČE IN INKONTINENTNE BOLNIKE. VISOKA VSEBNOST ESENCIALNIH MAŠČOBNIH KISLIH, Z ALOE VERO, OKSIDOM, 100ML ali 200ml (cena se preračuna na 100ml)</t>
  </si>
  <si>
    <t>LOTION ZA INTENZIVNO NEGO OBČUTLJIVE KOŽE. VSEBUJE SEČNINO IN MANDLJEVO OLJE. DERMATOLOŠKO TESTIRAN, 500 ML ali 400ml (cena se preračuna na 500ml)</t>
  </si>
  <si>
    <t>ZAŠČITNI RAZPRŠILEC ZA KOŽO, KI VSEBUJE PENTANOL IN ŠČITI SUHO IN OBČUTLJIVO KOŽO, OMOGOČA ENOSTAVNO NANAŠANJE, PRŠILO 75ML ali 200ml (cena se preračuna na 75ml)</t>
  </si>
  <si>
    <t>KREMA ZA ZAŠČITO KOŽE Z DODATKOM CINKA ZA DODATNO ZAŠČITO OBČUTLJIVE IN POŠKODOVANE KOŽE.ŠČITI TUDI INTIMNA PODROČJA PRED NADALJNIMI POŠKODBAMI 100ml  ali 200ml (cena se preračuna na 100ml)</t>
  </si>
  <si>
    <t>LOSION ZA UPORABO PO BRITJU, PRIJETEN, NE SME DRAŽITI KOŽE ,TUDI ČE JE POŠKODOVANA 200 ML  ali 100ml ali 120ml (cena se preračuna na 200ml)</t>
  </si>
  <si>
    <r>
      <t xml:space="preserve">KRPICE ZA NEGO IZ VLAKNOVINE ALI VISKOZE IN POLIESTRA (gramatura min. 50g/m2, </t>
    </r>
    <r>
      <rPr>
        <sz val="8"/>
        <rFont val="Arial"/>
        <family val="2"/>
      </rPr>
      <t>+/- 5g/m2</t>
    </r>
    <r>
      <rPr>
        <sz val="8"/>
        <rFont val="Arial"/>
        <family val="2"/>
        <charset val="238"/>
      </rPr>
      <t>),bele, po močenju mehka, vpojna, material se ne mucka in ne pušča vlaken, čvrsta se ne pretrga po močenju, v PE vrečki ali kartonsko pakiranje, dim min. 30x 32cm ali 30x30cm</t>
    </r>
  </si>
  <si>
    <r>
      <t xml:space="preserve">nepekoč </t>
    </r>
    <r>
      <rPr>
        <b/>
        <sz val="10"/>
        <rFont val="Calibri"/>
        <family val="2"/>
        <charset val="238"/>
      </rPr>
      <t xml:space="preserve">zaščitni film </t>
    </r>
    <r>
      <rPr>
        <b/>
        <sz val="10"/>
        <rFont val="Calibri"/>
        <family val="2"/>
      </rPr>
      <t>za trajno (do 72 urno) zaščito kože pred dražečim delovanjem telesnih izločkov na koži, preprečuje maceracijo kože v okolici ran, lahko se uporablja na poškodovani koži: ne vsebuje alkohola, vsebuje akrilatni terpolimer, nepekoče topilo in polifenilmetilsiloksan, ni citotoksičen, pršilo 28ml</t>
    </r>
  </si>
  <si>
    <r>
      <t>rokavice za umivanje za enkratno uporabo iz posebnega puhastega netkanega tekstila Molton, odpornega na trganje.</t>
    </r>
    <r>
      <rPr>
        <sz val="10"/>
        <rFont val="Calibri"/>
        <family val="2"/>
        <charset val="238"/>
      </rPr>
      <t xml:space="preserve"> Izredno mehke in vpojne. </t>
    </r>
    <r>
      <rPr>
        <sz val="10"/>
        <rFont val="Calibri"/>
        <family val="2"/>
      </rPr>
      <t>Zaokrožen rob za lažje odpiranje in namestitev ni potreben, gramatura min. 70g/m2, 16 x 22-25 cm</t>
    </r>
  </si>
  <si>
    <t>šampon za lase in telo z kokosovim mlekom - 1000 ml, vonj kokos/bezeg/lotos</t>
  </si>
  <si>
    <r>
      <t xml:space="preserve">krema za roke - v tubi, </t>
    </r>
    <r>
      <rPr>
        <sz val="10"/>
        <rFont val="Calibri"/>
        <family val="2"/>
        <charset val="238"/>
      </rPr>
      <t xml:space="preserve">negovalna krema za roke, ki ohranja in uravnava vlažnost kože, ki je izpostavljena pogostemu umivanju in razkuževanju; vsebuje:kreatin, panthenol, mandeljevo olje; primerna je za vse tipe kože, še posebej za suho in občutljivo kožo; </t>
    </r>
    <r>
      <rPr>
        <b/>
        <sz val="10"/>
        <rFont val="Calibri"/>
        <family val="2"/>
      </rPr>
      <t>150</t>
    </r>
    <r>
      <rPr>
        <b/>
        <sz val="10"/>
        <rFont val="Calibri"/>
        <family val="2"/>
        <charset val="238"/>
      </rPr>
      <t>-350 ml</t>
    </r>
  </si>
  <si>
    <r>
      <t xml:space="preserve">Žiletke 10/1 </t>
    </r>
    <r>
      <rPr>
        <sz val="11"/>
        <rFont val="Calibri (Body)_x0000_"/>
      </rPr>
      <t>(samo rezila, brez ročaja)</t>
    </r>
  </si>
  <si>
    <t>Stik po britju, zaustavlja drobne krvavitve in pomirja Fi 1cm (učinkovito kot Balea man ali podobno), ima hemostatsko delovanje in hitro zaustavlja drobne krvavitve in ureznine, ki nastanejo pri britju ter istočasno pomirjajo kožo, nanaša se direktno na ureznino.</t>
  </si>
  <si>
    <t>ZELIŠČNA USTNA VODA , NAMENJENA BLAŽENJU VNETJA USTNE VOTLINE, KREPI DLESNI IN ZAŠČITI ZOBE (250-500ml), namenjena kot dopolnilo ščetkanju na težko dostopnih mestih, proti kariesu in bakterijam ter v primeru krvavenja dlesni z vsebnostjo zelišč in fluora (ognjiča, kamilice, žajblja…). Nuditi mora antibakterijsko in fluoridno zaščito, omogočati svež zadah.</t>
  </si>
  <si>
    <t>FOTOBANJICA PLEKSI ALI POLIPROPILEN, OKVIRNIH DIMENZIJ: 180 X 240 X 50 X 3MM, RAVNO DNO</t>
  </si>
  <si>
    <t>FOTOBANJICA PLEKSI ALI POLIPROPILEN, OKVIRNIH DIMENZIJ: 300 X 400 X 45 X 3MM, RAVNO DNO</t>
  </si>
  <si>
    <t>FOTOBANJICA PLEKSI ALI POLIPROPILEN, OKVIRNIH DIMENZIJ: 400 X 500 X 90 X 3MM ALI 400 X 500 X 140 MM, RAVNO DNO</t>
  </si>
  <si>
    <t>PREDPASNIK PE ZA ENKRATNO UPORABO, 80X125 CM, PAKIRAN POSAMEZNO, BELE BARVE, odstopanje v dimenziji +/- 2cm ali dimenzija 80x120cm</t>
  </si>
  <si>
    <t>TRIKOTNE GOBICE ZA USTNO NEGO (NESTERILNE) SREDNJE VELIKOSTI, PRITRJENE Z MEDICINSKIM LEPILOM NA LESENI PALČKI</t>
  </si>
  <si>
    <t>SAMOLEPILNA VREČKA (papir - folija) ZA PARNO STERILIZACIJO 9x23 cm, odstopanje v dimenziji +/- 2cm</t>
  </si>
  <si>
    <t>SAMOLEPILNA VREČKA (papir - folija) ZA PARNO STERILIZACIJO 14x25 cm, odstopanje v dimenziji +/- 2cm</t>
  </si>
  <si>
    <t>SAMOLEPILNA VREČKA (papir - folija) ZA PARNO STERILIZACIJO 19x33 cm, odstopanje v dimenziji +/- 2cm</t>
  </si>
  <si>
    <r>
      <rPr>
        <b/>
        <sz val="10"/>
        <rFont val="Calibri"/>
        <family val="2"/>
        <charset val="238"/>
      </rPr>
      <t>sterilna vodna raztopina z dodatkom 1% Betain in 1% poliheksanid</t>
    </r>
    <r>
      <rPr>
        <sz val="10"/>
        <rFont val="Calibri"/>
        <family val="2"/>
        <charset val="238"/>
      </rPr>
      <t xml:space="preserve"> - za čiščenje in vlaženje kroničnih ran, vlaženje obvez in oblog ter lažje odstranjevanje oblog; omogoča hitrejše odstranjevanje biofilma s površine rane; 250ml ali 350 ml (cena se preračuna na 250 ml)</t>
    </r>
  </si>
  <si>
    <t>PRIJEMALKA PEAN 13 CM IZ POLIPROPILENSKE PLASTIKE 70% ZA 1X UPORABO, MOŽNOST STERILIZACIJE S PARO, LAHKO POSAMEZNO STERILNO PAKIRAN PEAN</t>
  </si>
  <si>
    <t>ENODELNI SAMOLEPILNI LATEKS ALI SILIKONSKI URINAL S POSEBNIM VRHOM, KI ZAGOTAVLJA NEPREKINJEN PRETOK URINA, PREMERA 50MM</t>
  </si>
  <si>
    <r>
      <t xml:space="preserve">KONCENTRIRANO SREDSTVO ZA TAKOJŠNJE IN KONČNO RAZKUŽEVANJE INŠTRUMENTOV NA OSNOVI GLUTARALDEHIDA IN BENZALKONIJEVEGA KLORIDA, </t>
    </r>
    <r>
      <rPr>
        <strike/>
        <sz val="8"/>
        <rFont val="Arial"/>
        <family val="2"/>
        <charset val="238"/>
      </rPr>
      <t>BREZ ALDEHIDOV</t>
    </r>
    <r>
      <rPr>
        <sz val="8"/>
        <rFont val="Arial"/>
        <family val="2"/>
        <charset val="238"/>
      </rPr>
      <t>, PRIMERNO ZA RAZUKUŽEVANJE TERMOLABILNIH MATERIALOV, TUDI ENDOSKOPOV, UČINKUJE NA BAKTERIJE TER VIRUSE HIV IN HBV,PLASTENKA 2L</t>
    </r>
  </si>
  <si>
    <t>DEMINERALIZIRANA VODA 5 L ALI 10 L (cena se preračuna na 5l)</t>
  </si>
  <si>
    <t>SUHI ROBČKI, KI JIH VSTAVIMO V DOZO ZA PRIPRAVO ČISTILNIH ALI RAZKUŽILNIH DELOVNIH RAZTOPIN. ZAGOTAVLJATI MORA PREVERJENO MIKROBIOLOŠKO UČINKOVITOST RAZKUŽEVANJA IN OPTIMALNO UPORABO SREDSTEV. ROBČKI MORAJO BITI IZDELANI IZ MIKROBIOLOŠKEGA TESTIRANEGA IN NETKANEGA 100% POLIETILENA, KI SE NE MUCKA. VELIKOST ROBČKA 37 X 20 CM ALI 38 X 20 CM, GRAMATURA ROBČKA 60 G/M2, SPOJI MED POSAMEZNIMI ROBČI MORAJO BITI PERFORIRANI, ZAGOTOVLJEN MORA BITI ROK UPORABE ROBČKOV 4 TEDNE.</t>
  </si>
  <si>
    <r>
      <t>odstranjevalec urinskega vonja</t>
    </r>
    <r>
      <rPr>
        <sz val="10"/>
        <rFont val="Calibri"/>
        <family val="2"/>
        <charset val="238"/>
      </rPr>
      <t xml:space="preserve"> v plastenki 500 ml ali 750 ml z razpršilom npr. URINE - OF ali podoben, cena se preračuna na 500 ml</t>
    </r>
  </si>
  <si>
    <r>
      <t xml:space="preserve">PREGLEDNE ROKAVICE IZ LATEKSA, STERILNE BREZ PUDRA, REGISTRIRANE KOT MEDICINSKI PRIPOMOČEK RAZREDA I. V SKLADU Z DIREKTIVO O MEDICINSKIH PRIPOMOČKIH MDD 93/42/EEC. </t>
    </r>
    <r>
      <rPr>
        <b/>
        <sz val="8"/>
        <rFont val="Arial"/>
        <family val="2"/>
        <charset val="238"/>
      </rPr>
      <t xml:space="preserve">VELIKOST M </t>
    </r>
    <r>
      <rPr>
        <sz val="8"/>
        <rFont val="Arial"/>
        <family val="2"/>
        <charset val="238"/>
      </rPr>
      <t>PAKIRANO PO 1 KOMAD</t>
    </r>
  </si>
  <si>
    <r>
      <t xml:space="preserve">PREGLEDNE ROKAVICE IZ LATEKSA, NESTERILNE BREZ PUDRA, REGISTRIRANE KOT MEDICINSKI PRIPOMOČEK RAZREDA I. V SKLADU Z DIREKTIVO O MEDICINSKIH PRIPOMOČKIH MDD 93/42/EEC. AQL 1.5 ALI AQL 1.0, </t>
    </r>
    <r>
      <rPr>
        <b/>
        <sz val="8"/>
        <rFont val="Arial"/>
        <family val="2"/>
        <charset val="238"/>
      </rPr>
      <t>VELIKOST S</t>
    </r>
    <r>
      <rPr>
        <sz val="8"/>
        <rFont val="Arial"/>
        <family val="2"/>
        <charset val="238"/>
      </rPr>
      <t xml:space="preserve"> DOLŽINA MIN. 240MM; Enojna debelina +- 5%: prst:  0,14 mm, dlan: 0,09  mm, zapestje: 0,07 mm</t>
    </r>
  </si>
  <si>
    <r>
      <t xml:space="preserve">PREGLEDNE ROKAVICE IZ LATEKSA, NESTERILNE BREZ PUDRA, REGISTRIRANE KOT MEDICINSKI PRIPOMOČEK RAZREDA I. V SKLADU Z DIREKTIVO O MEDICINSKIH PRIPOMOČKIH MDD 93/42/EEC.  AQL 1.5 ALI AQL 1.0, </t>
    </r>
    <r>
      <rPr>
        <b/>
        <sz val="8"/>
        <rFont val="Arial"/>
        <family val="2"/>
        <charset val="238"/>
      </rPr>
      <t xml:space="preserve">VELIKOST M </t>
    </r>
    <r>
      <rPr>
        <sz val="8"/>
        <rFont val="Arial"/>
        <family val="2"/>
        <charset val="238"/>
      </rPr>
      <t>DOLŽINA MIN. 240MM; Enojna debelina +- 5%: prst:  0,14 mm, dlan: 0,09  mm, zapestje: 0,07 mm</t>
    </r>
  </si>
  <si>
    <r>
      <t xml:space="preserve">PREGLEDNE ROKAVICE IZ LATEKSA NESTERILNE BREZ PUDRA, REGISTRIRANE KOT MEDICINSKI PRIPOMOČEK RAZREDA I. V SKLADU Z DIREKTIVO O MEDICINSKIH PRIPOMOČKIH MDD 93/42/EEC RAZVRŠČENE MED MEDICINSKE PRIPOMOČKE. AQL 1.5 ALI AQL 1.0, </t>
    </r>
    <r>
      <rPr>
        <b/>
        <sz val="8"/>
        <rFont val="Arial"/>
        <family val="2"/>
        <charset val="238"/>
      </rPr>
      <t>VELIKOST L</t>
    </r>
    <r>
      <rPr>
        <sz val="8"/>
        <rFont val="Arial"/>
        <family val="2"/>
        <charset val="238"/>
      </rPr>
      <t xml:space="preserve"> DOLŽINA MIN. 240MM; Enojna debelina +- 5%: prst:  0,14 mm, dlan: 0,09  mm, zapestje: 0,07 mm</t>
    </r>
  </si>
  <si>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VELIKOST S;</t>
    </r>
    <r>
      <rPr>
        <sz val="8"/>
        <rFont val="Arial"/>
        <family val="2"/>
        <charset val="238"/>
      </rPr>
      <t xml:space="preserve"> Enojna debelina +-5%: prst: 0,09 mm, dlan: 0,07  mm, zapestje: 0,06 mm</t>
    </r>
  </si>
  <si>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 xml:space="preserve">VELIKOST M; </t>
    </r>
    <r>
      <rPr>
        <sz val="8"/>
        <rFont val="Arial"/>
        <family val="2"/>
        <charset val="238"/>
      </rPr>
      <t>Enojna debelina +-5%: prst: 0,09 mm, dlan: 0,07  mm, zapestje: 0,06 mm</t>
    </r>
  </si>
  <si>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 xml:space="preserve">VELIKOST L; </t>
    </r>
    <r>
      <rPr>
        <sz val="8"/>
        <rFont val="Arial"/>
        <family val="2"/>
        <charset val="238"/>
      </rPr>
      <t>Enojna debelina +-5%: prst: 0,09 mm, dlan: 0,07  mm, zapestje: 0,06 mm</t>
    </r>
  </si>
  <si>
    <r>
      <t xml:space="preserve">KIRURŠKE ROKAVICE IZ LATEKSA, NEPUDRANE, STERILNE, ANATOMSKA OBLIKA ROKAVICE IN MICROSTRUKTURIRANA ZUNANJA POVRŠINA OMOGOČATA DOBER IN NATANČEN OPRIJEM. MOČAN IN NEDRSLJIV. ENOJNA DEBELINA PRSTA MIN. 0,220 MM. ZAHTEVE IN STANDARDI; CE-EN 455 DELI 1,2,3-ISO 9001/EN 46001 IN/ALI ISO 13485/EN 552. VELIKOST 6,5-9 </t>
    </r>
    <r>
      <rPr>
        <sz val="8"/>
        <rFont val="Arial"/>
        <family val="2"/>
      </rPr>
      <t>(1 kos  = 1 rokavica)</t>
    </r>
  </si>
  <si>
    <r>
      <t xml:space="preserve">VIMILNE ROKAVICE IZDELANE IZ POLINIL KLORIDA, GLADKE POVRŠINE, BREZ PUDRA,                  </t>
    </r>
    <r>
      <rPr>
        <b/>
        <sz val="8"/>
        <rFont val="Arial"/>
        <family val="2"/>
        <charset val="238"/>
      </rPr>
      <t xml:space="preserve">VELIKOST S </t>
    </r>
    <r>
      <rPr>
        <sz val="8"/>
        <rFont val="Arial"/>
        <family val="2"/>
        <charset val="238"/>
      </rPr>
      <t>DOLŽINA MIN. 240MM</t>
    </r>
  </si>
  <si>
    <r>
      <t xml:space="preserve">VIMILNE ROKAVICE IZDELANE IZ POLINIL KLORIDA, GLADKE POVRŠINE, BREZ PUDRA,                  </t>
    </r>
    <r>
      <rPr>
        <b/>
        <sz val="8"/>
        <rFont val="Arial"/>
        <family val="2"/>
        <charset val="238"/>
      </rPr>
      <t xml:space="preserve">VELIKOST M </t>
    </r>
    <r>
      <rPr>
        <sz val="8"/>
        <rFont val="Arial"/>
        <family val="2"/>
        <charset val="238"/>
      </rPr>
      <t>DOLŽINA MIN. 240MM</t>
    </r>
  </si>
  <si>
    <r>
      <t xml:space="preserve">VIMILNE ROKAVICE IZDELANE IZ POLINIL KLORIDA, GLADKE POVRŠINE, BREZ PUDRA,                  </t>
    </r>
    <r>
      <rPr>
        <b/>
        <sz val="8"/>
        <rFont val="Arial"/>
        <family val="2"/>
        <charset val="238"/>
      </rPr>
      <t xml:space="preserve">VELIKOST L </t>
    </r>
    <r>
      <rPr>
        <sz val="8"/>
        <rFont val="Arial"/>
        <family val="2"/>
        <charset val="238"/>
      </rPr>
      <t>DOLŽINA MIN. 240MM</t>
    </r>
  </si>
  <si>
    <r>
      <t xml:space="preserve">VIMILNE ROKAVICE IZDELANE IZ POLINIL KLORIDA, GLADKE POVRŠINE, BREZ PUDRA,                  </t>
    </r>
    <r>
      <rPr>
        <b/>
        <sz val="8"/>
        <rFont val="Arial"/>
        <family val="2"/>
        <charset val="238"/>
      </rPr>
      <t xml:space="preserve">VELIKOST XL </t>
    </r>
    <r>
      <rPr>
        <sz val="8"/>
        <rFont val="Arial"/>
        <family val="2"/>
        <charset val="238"/>
      </rPr>
      <t>DOLŽINA MIN. 240MM</t>
    </r>
  </si>
  <si>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 xml:space="preserve">VELIKOST XL; </t>
    </r>
    <r>
      <rPr>
        <sz val="8"/>
        <rFont val="Arial"/>
        <family val="2"/>
        <charset val="238"/>
      </rPr>
      <t>Enojna debelina +-5%: prst: 0,09 mm, dlan: 0,07  mm, zapestje: 0,06 mm</t>
    </r>
  </si>
  <si>
    <r>
      <t xml:space="preserve">PREGLEDNE ROKAVICE IZ LATEKSA NESTERILNE BREZ PUDRA, REGISTRIRANE KOT MEDICINSKI PRIPOMOČEK RAZREDA I. V SKLADU Z DIREKTIVO O MEDICINSKIH PRIPOMOČKIH MDD 93/42/EEC RAZVRŠČENE MED MEDICINSKE PRIPOMOČKE. AQL 1.5 ALI AQL 1.0, </t>
    </r>
    <r>
      <rPr>
        <b/>
        <sz val="8"/>
        <rFont val="Arial"/>
        <family val="2"/>
        <charset val="238"/>
      </rPr>
      <t>VELIKOST XL</t>
    </r>
    <r>
      <rPr>
        <sz val="8"/>
        <rFont val="Arial"/>
        <family val="2"/>
        <charset val="238"/>
      </rPr>
      <t xml:space="preserve"> DOLŽINA MIN. 240MM; Enojna debelina +- 5%: prst:  0,14 mm, dlan: 0,09  mm, zapestje: 0,07 mm</t>
    </r>
  </si>
  <si>
    <r>
      <t>Kirurške rokavice, sterilne, latex, velikosti S ali 6;</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r>
  </si>
  <si>
    <r>
      <t>Kirurške rokavice, sterilne, latex, velikosti M ali 7;</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r>
  </si>
  <si>
    <r>
      <t>Kirurške rokavice, sterilne, latex velikosti  L ali 8;</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r>
  </si>
  <si>
    <r>
      <t xml:space="preserve">ENTERALNA HRANA </t>
    </r>
    <r>
      <rPr>
        <b/>
        <sz val="8"/>
        <rFont val="Arial"/>
        <family val="2"/>
        <charset val="238"/>
      </rPr>
      <t>1,5 kcal/1 m</t>
    </r>
    <r>
      <rPr>
        <sz val="8"/>
        <rFont val="Arial"/>
        <family val="2"/>
        <charset val="238"/>
      </rPr>
      <t>l RAZLIČNIH OKUSOV (vanilija, čokoladni, sadni…) PAKIRANO  200-250 ml</t>
    </r>
  </si>
  <si>
    <r>
      <t>ENTERALNA HRANA 1</t>
    </r>
    <r>
      <rPr>
        <b/>
        <sz val="8"/>
        <rFont val="Arial"/>
        <family val="2"/>
        <charset val="238"/>
      </rPr>
      <t xml:space="preserve"> kcal/1ml</t>
    </r>
    <r>
      <rPr>
        <sz val="8"/>
        <rFont val="Arial"/>
        <family val="2"/>
        <charset val="238"/>
      </rPr>
      <t xml:space="preserve"> RAZLIČNIH OKUSOV (vanilija, čokoladni, sadni…) PAKIRANO  200-250 ml</t>
    </r>
  </si>
  <si>
    <r>
      <t xml:space="preserve">ENTERALNA HRANA ZA RAKOVE </t>
    </r>
    <r>
      <rPr>
        <b/>
        <sz val="8"/>
        <rFont val="Arial"/>
        <family val="2"/>
        <charset val="238"/>
      </rPr>
      <t>1,27kal/1ml ali 1,5kcal/1ml</t>
    </r>
    <r>
      <rPr>
        <sz val="8"/>
        <rFont val="Arial"/>
        <family val="2"/>
        <charset val="238"/>
      </rPr>
      <t xml:space="preserve"> BOLNIKE RAZLIČNIH OKUSOV (vanilija, čokolada, sadni:::) PAKIRANO 200-250ml</t>
    </r>
  </si>
  <si>
    <r>
      <t xml:space="preserve">ENTERALNA HRANA ZA SLADKORNE BOLNIKE </t>
    </r>
    <r>
      <rPr>
        <b/>
        <sz val="8"/>
        <rFont val="Arial"/>
        <family val="2"/>
        <charset val="238"/>
      </rPr>
      <t xml:space="preserve">1kcal/1ml </t>
    </r>
    <r>
      <rPr>
        <sz val="8"/>
        <rFont val="Arial"/>
        <family val="2"/>
        <charset val="238"/>
      </rPr>
      <t>(glucerna ali enakovredno) PAKIRANO 200-250ml</t>
    </r>
  </si>
  <si>
    <r>
      <t xml:space="preserve">ENTERALNA HRANA  </t>
    </r>
    <r>
      <rPr>
        <b/>
        <sz val="8"/>
        <rFont val="Arial"/>
        <family val="2"/>
        <charset val="238"/>
      </rPr>
      <t>1kcal/1ml</t>
    </r>
    <r>
      <rPr>
        <sz val="8"/>
        <rFont val="Arial"/>
        <family val="2"/>
        <charset val="238"/>
      </rPr>
      <t xml:space="preserve">  BREZ VLAKNIN PAKIRANO 1000ml PRIMERNO ZA HRANJENJE PO ČRPALKI katero zagotovi ponudnik (na reverz)</t>
    </r>
  </si>
  <si>
    <r>
      <t xml:space="preserve">ENTERALNA HRANA  </t>
    </r>
    <r>
      <rPr>
        <b/>
        <sz val="8"/>
        <rFont val="Arial"/>
        <family val="2"/>
        <charset val="238"/>
      </rPr>
      <t>1,1kcal/1ml</t>
    </r>
    <r>
      <rPr>
        <sz val="8"/>
        <rFont val="Arial"/>
        <family val="2"/>
        <charset val="238"/>
      </rPr>
      <t xml:space="preserve"> ALI </t>
    </r>
    <r>
      <rPr>
        <b/>
        <sz val="8"/>
        <rFont val="Arial"/>
        <family val="2"/>
        <charset val="238"/>
      </rPr>
      <t xml:space="preserve">1,0kcal/ml </t>
    </r>
    <r>
      <rPr>
        <sz val="8"/>
        <rFont val="Arial"/>
        <family val="2"/>
        <charset val="238"/>
      </rPr>
      <t xml:space="preserve"> Z VLAKNINAMI PAKIRANO 500ml ali 1000ml PRIMERNO ZA HRANJENJE PO ČRPALKI katero zagotovi ponudnik (na reverz)</t>
    </r>
  </si>
  <si>
    <r>
      <t xml:space="preserve">ENTERALNA HRANA  če imate GASTROINTESTINALNE MOTNJE ali TEŽAVE (malabsorpcija) </t>
    </r>
    <r>
      <rPr>
        <b/>
        <sz val="8"/>
        <rFont val="Arial"/>
        <family val="2"/>
        <charset val="238"/>
      </rPr>
      <t>1,5kcal/1m</t>
    </r>
    <r>
      <rPr>
        <sz val="8"/>
        <rFont val="Arial"/>
        <family val="2"/>
        <charset val="238"/>
      </rPr>
      <t>l (kemoterapije…) PAKIRANO 200-250ml</t>
    </r>
  </si>
  <si>
    <r>
      <t xml:space="preserve">ENTERALNA HRANA  VISOKO KALORIČNA VISOKO BELJAKOVINSKA ZA BOLNIKE Z DIALIZO </t>
    </r>
    <r>
      <rPr>
        <b/>
        <sz val="8"/>
        <rFont val="Arial"/>
        <family val="2"/>
        <charset val="238"/>
      </rPr>
      <t xml:space="preserve">1,8kcal/1ml ali 2,0kcal/1ml, </t>
    </r>
    <r>
      <rPr>
        <sz val="8"/>
        <rFont val="Arial"/>
        <family val="2"/>
        <charset val="238"/>
      </rPr>
      <t>PAKIRANO 200-250ml (minimalna vsebnost kalij, natrij, fosfor)</t>
    </r>
  </si>
  <si>
    <r>
      <t xml:space="preserve">ENTERALNA HRANA  </t>
    </r>
    <r>
      <rPr>
        <b/>
        <sz val="8"/>
        <rFont val="Arial"/>
        <family val="2"/>
        <charset val="238"/>
      </rPr>
      <t>1,5kcal/1ml</t>
    </r>
    <r>
      <rPr>
        <sz val="8"/>
        <rFont val="Arial"/>
        <family val="2"/>
        <charset val="238"/>
      </rPr>
      <t xml:space="preserve">  BREZ OKUSOV 500ml ali 1000ml PRIMERNO ZA HRANJENJE PO ČRPALKI katero zagotovi ponudnik (na reverz) - visokokaloričen in visokobeljakovinski, brez vlaknin</t>
    </r>
  </si>
  <si>
    <r>
      <t xml:space="preserve">ENTERALNA HRANA  ZA SLADKORNE BOLNIKE </t>
    </r>
    <r>
      <rPr>
        <b/>
        <sz val="8"/>
        <rFont val="Arial"/>
        <family val="2"/>
        <charset val="238"/>
      </rPr>
      <t>1kcal/1ml</t>
    </r>
    <r>
      <rPr>
        <sz val="8"/>
        <rFont val="Arial"/>
        <family val="2"/>
        <charset val="238"/>
      </rPr>
      <t xml:space="preserve"> 500ml ali 1000ml PRIMERNO ZA HRANJENJE PO ČRPALKI katero zagotovi ponudnik (na reverz)</t>
    </r>
  </si>
  <si>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0,7 X 19, G24, IGLA Z OSTRO KONICO</t>
  </si>
  <si>
    <t>DSO METLIKA</t>
  </si>
  <si>
    <t>KOS</t>
  </si>
  <si>
    <t xml:space="preserve">Enostavna kisikova maska omogoča koncentracijo kisika v vdihanem zraku v intervalu od 35 do 60% kisika pri pretoku kisika od 5 do 10 l/min . Maska nima usmerjanja toka zraka med dihalnim ciklusom z ventili in nima rezervoarja v obliki vrečke. </t>
  </si>
  <si>
    <t>TARILNICA S PESTILOM IZ STEKLA 7-11cm</t>
  </si>
  <si>
    <t>PREDPASNIK PE ZA ENKRATNO UPORABO, 80X125 CM, PAKIRAN PO a100 Z ROKAVI</t>
  </si>
  <si>
    <t>DOZATOR ZA RAZDELJEVANJE ZDRAVIL, PLASTIČEN S POKROVOM  IN S ŠTIRIMI PREDALČKI Z NAPISI ZJUTRAJ, OPOLDNE, ZVEČER, PONOČI. SE ODPIRA NA OBE STRANI (VRSTN RED ZAPISOV ZVEČER, ZJUTRAJ, OPOLDAN, PO POTREBI)</t>
  </si>
  <si>
    <t>MASKA KIRURŠKA IIR Z ELASTIKO ZELENE ALI MODRE BARVE, TROSLOJNA, LATEX FREE, 98,9 % SPOSOBNOST FILTRACIJE</t>
  </si>
  <si>
    <t>NASTAVKI ZA UŠESNI TERMOMETER</t>
  </si>
  <si>
    <t>DIGITALNI UŠESNI TERMOMETER. IZMERI INFRARDEČO TOPLOTO, KI JO ODDAJA BOBNIČ.</t>
  </si>
  <si>
    <t>Dietetno živilo za posebne zdravstvene namene. Pripravljena energetsko bogata, s hranili izpopolnjena enteralna prehrana brez vlaknin. 1,5kcal/1ml. Ne vsebuje glutena in sladkorja. Pakirano 1000ml</t>
  </si>
  <si>
    <t xml:space="preserve">sistem za hranjenje na prosti pad. </t>
  </si>
  <si>
    <t xml:space="preserve">PRIPRAVLJENA ALKOHOLNA RAZTOPINA ZA RAZKUŽEVANJE OBČUTLJIVE KOŽE ROK S POPOLNIM VIRUCIDNIM UČINKOM. DOKAZANA MORA BITI UČINKOVITOST NA ŠIROK SPEKTER BAKTERIJ VKLJUČNO Z NOROVIRUSI V 15 SEKUNDAH TER ADENO IN POLIO V 30 SEKUNDAH. SREDSTVO MORA BITI NA OSNOVI ETANOLA (NAD 88 G NA 100G SREDSTVA) IN IMETI DODANE NEGOVALNE KOMPONENTE ZA PODALJŠANO ZAŠČITO KOŽE, KI TUDI OB POGOSTI UPORABI ZAGOTAVLJA ZDRAVJE KOŽE. DOKAZANA MORA BITI UČINKOVITOST PO EN1500, EN 12791, EN 13727, EN 13624, EN 14476 - NORO VIRUS (MNV), EN 14476, EN 14348. IZDELEK MORA BITI NA VAH LISTI. EMBALAŽA: PLASTENKA 500ML, SKLADNA Z DOZATORJEM  ZA 500ML PLASTENKO IN PRIREJENA ZA UPORABO V STENSKEM MILNIKU. </t>
  </si>
  <si>
    <t>PRIPRAVLJENA ALKOHOLNA RAZTOPINA ZA HIGIENSKO IN KIRURŠKO RAZKUŽEVANJE ROK 500 ML (KLASIČNA EURO PLASTENKA) NA OSNOVI 2-PROPANOLA Z DODANIM GLICERINOM, KI POMAGA OHRANJATI ROKE MEHKE IN ZDRAVE.  SESTAVA: VEČ KOT 78 G  2-PROPANOLA TER VSAJ DVA PREMAŠČEVALCA ZA NEGO ROK. :GLICERIN, KAMILICA... UČINKOVITOST MORA BITI DOKAZANA Z EN1500, EN 12791, EN 13727, EN 13624, EN 14476 (NORO, ROTA IN ADENO VIRUS) TER Z EN 14348. .  EMBALAŽA: 500 ML PLASTENKA, SKLADNA Z DOZATORJEM ZA 500 ML.</t>
  </si>
  <si>
    <t>KONCENTRIRANO SREDSTVO ZA TAKOJŠNJE IN KONČNO RAZKUŽEVANJE INŠTRUMENTOV NA OSNOVI GLUKOPROTAMINA,  NEIONSKIH TENZIDOV, OJAČEVALCEV ČIŠČENJA IN IHIBITORJEV KOROZIJE V TEKOČI OBIKI. PRIMERNO ZA RAZUKUŽEVANJE TERMOLABILNIH MATERIALOV, TUDI ENDOSKOPOV, UČINKUJE NA BAKTERIJE TER VIRUSE HIV IN HBV (EN 14563,  EN 13727, EN 14348, EN 13624).  TESTIRANJA NA HELICOBACTER PYLORI; TESTIRANJA ZA UPORABO V UZ KOPELIH; VAH CERTIFIKAT; TESTE NA ENDOSKOPIH OPYMPUS (TUDI FLEKSIBILNIH); TESTIRANJA KOMPATIBILNOST Z MATERIALI. STABILNOST DELAVNE RAZTOPINE MORA BITI 14 DNI. PLASTENKA 2L</t>
  </si>
  <si>
    <t xml:space="preserve">BREZALKOHOLNI ROBČKI V VREČKI/ZAVITKU Z VODOTESNIM POKROVOM. MORAJO BITI NA OSNOVI VODIKOVEGA PEROKSIDA ZA HITRO RAZKUŽEVANJE IN ČIŠČENJE ALKOHOLNO OBČUTLJIVIH MEDICINSKIH PRIPOMOČKOV, PREDMETOV IN POVRŠIN. ROBČKI MORAJO IMETI  ŠIROK SPEKTER DELOVANJA NA: BAKTERIJE (VKLJUČNO Z VEČKRATNO ODPORNIMI BAKTERIJAMI), TBC, GLIVE, KVASOVKE, VIRUSE TER SPORE. DOKAZANA MORA BITI UČINKOVITOST PO EN 13727, EN16615, EN13624, EN14348, EN14476.  IMETI MORA  TESTIRANJA NA KOMPATIBILNOST MATERIALOV.  DIMENZIJE ROBČKA MORAJO BITI CCA. 20-24 × 20-24 CM. ŽELENA EMBALAŽA: ZAVITEK 100 - 120  KOSOV. </t>
  </si>
  <si>
    <t>KONCENTRAT ZA PRIPRAVO RAZTOPINE ZA ČIŠČENJE IN RAZKUŽEVANJU POVRŠIN IN OPREME, MEDICINSKEGA INVENTARJA TER OSTALIH VODOODPORNIH POVRŠIN NA OSNOVI KVARTERNIH AMONIJEVIH SPOJIN. IMETI MORA ŠIROK SPEKTER DELOVANJA NA: BAKTERIJE (VKLJUČNO Z VEČKRATNO ODPORNIMI BAKTERIJAMI), TBC, GLIVE IN VIRUSE (HERPES, ROTA-, HBV, HIV, VACCINIA, ADENO-, NORO - MNV, POLIO).  UČINKOVITOST MORA BITI DOKAZANA PO EN 13727, EN 13624, EN13697, EN 14348, EN 14476.  IMETI MORA TESTE ZA  KOMPATIBILNOST MATERIALOV. PAKIRANJE 1 - 2 LITRA Z VGRAJENIM DOZIRNIM LONČKOM OZ. GLAVO V PLASTENKO.</t>
  </si>
  <si>
    <t>KONCENTRAT ZA PRIPRAVO RAZTOPINE ZA ČIŠČENJE IN RAZKUŽEVANJU POVRŠIN IN OPREME, MEDICINSKEGA INVENTARJA TER OSTALIH VODOODPORNIH POVRŠIN NA OSNOVI AMINOV IN BENZALKONIJEVEGA KLORIDA. IMETI MORA ŠIROK SPEKTER DELOVANJA NA: BAKTERIJE (VKLJUČNO Z VEČKRATNO ODPORNIMI BAKTERIJAMI), TBC, GLIVE IN VIRUSE (HERPES, ROTA-, HBV, HIV, VACCINIA, ADENO-, NORO - MNV, POLIO).  UČINKOVITOST MORA BITI DOKAZANA PO EN 13727, EN 13624, EN13697, EN 14348, EN 14476, VAH CERTIFIKAT. IMETI MORA TESTE ZA  KOMPATIBILNOST MATERIALOV: KOVINE, LINOLEJ, PVC, KERAMIKA, GUMA, PLASTIKA TER TOKSIKOLOŠKA OCENO IN EKOLOŠKI ATEST. UČINKOVINA: 10,0G 2-FENOKSIETANOL, 8,0G N,N-BIS-(3-AMINOPROPIL) DODECILAMIN, 7,5G BENZALKONIJEV KLORID. PAKIRANJE 5-6 LITROV.</t>
  </si>
  <si>
    <t xml:space="preserve">NOSILEC (KOT KOŠARICA) Z INTEGRIRANO TER FLEKSIBILNO KLJUKO ZA NA POSTELJO, DRŽALO, VOZIČEK... OMOGOČA NAMESTITEV 500-600 ML PLASTENK NA POLJUBNO GLADKO, TRDO POVRŠINO.  </t>
  </si>
  <si>
    <t>STENSKI DOZIRNIK ZA 500 ML PLASTENKE, Z MOŽNOSTJO KOMOLČNEGA AKTIVIRANJA, Z MOŽNOSTJO MENJAVE ORIGINALNE PLASTENKE, DOZIRNIK IZ PLASTIČNE MASE, KI SE DOBRO ČISTI IN RAZKUŽUJE, VELIKOST ZA 500 ML, BELE BARVE, Z VIDNIM POLJEM (OKENCEM). IMETI MORA MOŽNOST NASTAVITVE IZPLJUNKA MILITRAŽE TEKOČINE, VSAJ TRI OPCIJE.</t>
  </si>
  <si>
    <t xml:space="preserve">ALKOHOLNI ROBČKI V MEHKEM PAKIRANJU Z ZAPIRALOM PROTI IZHLAPEVANJU ZA HITRO RAZKUŽEVANJE IN ČIŠČENJE MEDICINSKIH PRIPOMOČKOV, PREDMETOV IN POVRŠIN. VELIKOST ROBČKA 20 - 22 × 20 - 25 CM. EN ROBČEK  IMETI MORA ŠIROK SPEKTER DELOVANJA NA EN 13727, EN 16615, EN 14348, EN 13624. SESTAVA: 35G 2-PROPANOLA IN 25 G 1-PROPANOLA. IZDELEK MORA BITI MEDICINSKI PRIPOMOČEK. PAKIRANJE 100 - 120 KOSOV V PAKIRANJU. </t>
  </si>
  <si>
    <t>zav</t>
  </si>
  <si>
    <t>DOZATOR ZA PONUJENO 500 ML RAZKUŽILO, KOMPATIBILEN Z RAZKUŽILOM</t>
  </si>
  <si>
    <t>PRIPRAVLJENA NEOBARVANA ALKOHOLNA RAZTOPINA S ŠIROKIM SPEKTROM DELOVANJA NA: BAKTERIJE (VKLJUČNO Z VEČKRATNO ODPORNIMI BAKTERIJAMI), TBC, GLIVE IN VIRUSE (ROTA-, HERPES-, HBV, HIV), NAMENJENA JE RAZKUŽEVANJU KOŽE PRED INJEKCIJAMI, INFUZIJAMI, PUNKCIJAMI, JEMANJEM KRVI, CEPLJENJEM IN OPERACIJAMI, VSEBUJE 2-PROPANOL, KLORHEKSIDIN GLUKONAT IN VODIKOV PEROKSID, PLASTENKA 500 ML.</t>
  </si>
  <si>
    <t>RAZKUŽILO ZA PREDMETE IN POVRŠINE Z RAZPRŠILNO GLAVO NA OSNOVI 1 (45 G) TER 2 (25 G) PROPANOLA NA 100 G SREDSTVA , KI HITRO IN UČINKOVITO ČISTI IN RAZKUŽUJE INVENTAR IN OSTALE POVRŠINE ANTIMICROBNO, IMA ŠIROK SPEKTER  10000 ML  DELOVANJA, VKLJUČNO Z MULTIREZISTNIMI BAKTERIJAMI, GLIVAMI IN VIRUSI (NORA, ROTA, ADENO, POLIO, MNV,...), NE PUŠČA MADEŽEV IN GA NI POTREBNO IZPIRATI. IZDELEK MORA BITI BREZ DIŠAV. IZDELEK MORA BITI REGISTRIRAN KOT MEDICINSKI PRIPOMOČEK.</t>
  </si>
  <si>
    <t>RAZKUŽILO ZA ROKE GEL 500ml S ŠIROKIM SPEKTROM DELOVANJA NA BAKTERIJE, VKLJUČNO Z VEČKRATNO ODPORNIMI BAKTERIJAMI (MRSA,TBC,GLIVE IN VIRUSE, ROTA,NORA,HERPES, HBV,HIV) NEVTRALNI Ph. VSA TESTIRANJA S PODROČJA VIRULOGIJE, MICROBIOLOGIJE IN TOKSINOLOGIJE. DODANE SESTAVINE, KI KOŽO KLJUB POGOSTI UPORABI ŠČITIJO IN DAJO PRIJETEN OBČUTEK(GLICEROL,PANTENOL, ALOE VERA, )</t>
  </si>
  <si>
    <t xml:space="preserve">BREZALKOHOLNI ROBČKI V DOZI, ZA HITRO RAZKUŽEVANJE IN ČIŠČENJE ALKOHOLNO OBČUTLJIVIH MEDICINSKIH PRIPOMOČKOV, PREDMETOV IN POVRŠIN NA OSNOVI DIDECIL DIMETIL AMONIJEVEGA KLORIDA. ROBČKI NAJ IMAJO ŠIROK SPEKTER DELOVANJA V ČISTIH IN UMAZANIH POGOJIH NA BAKTERIJE (VKLJUČNO TBC), GLIVE IN VIRUSE (HIV, HBV, HCV) TER SO DERMATOLOŠKO TESTIRANI. DIMENZIJE ROBČKA SO 20 -22 X 13 X 15 CM. TEKOČINA, S KATERO SO ROBČKI PREPOJENI, VSEBUJE DIDECIL DIMETIL AMONIJEV KLORID. DOKAZANA UČINKOVITOST PO EN 13727, EN 13624, EN 14348, EN 14476, TESTIRANJA NA VIRUSE (NORO, HIV, HBV, HCV, POLIOVIRUS, ROTAVIRUS, ADENOVIRUS, VAKCINIA VIRUS, SV 40, BVDV), VAH CERTIFIKAT, TESTIRANJA KOMPATIBILNOSTI Z MATERIALI, TOKSIKOLOŠKA IN EKOLOŠKA OCENA. PAKIRANJE 100 - 130 KOSOV. </t>
  </si>
  <si>
    <t>RAZTOPINA ZA ANTISEPTIČNO ČIŠČENJE IN NEGO PRI BOLNIKIH Z MRSO. PH 5,5 Z  0,9 G KLORHEKSIDINA NA 100G LOSJONA, KI UČINKOVITO UNIČUJE MIKROORGANIZME, VKLJUČNO Z VEČKRATNO ODPORNIMI BAKTERIJAMI, GLIVAMI, VIRUSI Z OVOJNICO (VKLJUČNO HBV, HIV, HCV). IZDELKA MORA BITI UPORABEN TAKO, DA GA NI POTREBNO SPIRATI! IZDELEK MORA IMETI DOKAZANO UČINKOVITOST PO EN 1499, EN 13727, EN 13624. 500ml</t>
  </si>
  <si>
    <t>TEKOČI ČISTILNI ZA GRGRANJE ZA DEKOLONIZACIJO PRI BOLNIKIH Z MRSO 250 ml. IZDELEK NE SME VSEBOVATI DODATNIH BARVIL OZ. NE SME POVZROČATI OBARVANJA MUKOZNE PLASTI V USTNI VOTLINI. VSEBOVATI MORA Polyhexanide.</t>
  </si>
  <si>
    <t>TEKOČI ČISTILNI GEL ZA ČIŠČENJE, NEGO IN VZDRŽEVANJE VLAŽNOSTI NOSNIH PREDDVOROV IN ZA DEKOLONIZACIJO BOLNIKA Z MRSO 30 ml. SESTAVA: 0,1 % Polyaminopropyl Biguanide (Polihexanide), Glycerine, Hydroxyethylcellulose, 0,1 % poliaminopropil bigvanid (poliheksanid), glicerin, hidroksietilceluloza, pomožne snovi.</t>
  </si>
  <si>
    <r>
      <t xml:space="preserve">PODALJŠANE ROKAVICE, NITRILNE, BREZ TALKA. ZAHTEVE: NITRILNI KAVČUK,  BREZ SMUKCA, DOLŽINA ROKAVIC NAJMANJ 300 MM, ZAHTEVANI AQL NAJVEČ 0,65. DEBELINA SLOJA NA PRSTNEM DELU VSAJ 0,17 MM, DOBRA PRILAGODLJIVOST ROKI, ANATOMSKA OBLIKA IN OPTIMALEN OTIP, OBLIKOVANE KOT OBOJEROČNE; OMOGOČATI MORAJO DOBER OPRIJEM VSEH VRST MATERIALOV, TUDI V MOKREM OKOLJU. ENOSTAVNO ODPIRANJE IN IZVLAČENJE POSAMEZNE ROKAVICE IZ EMBALAŽE(ZLOŽENE TAKO, DA SE IZVLEČE LE ENA NAENKRAT. OZNAKE NA EMBALAŽI CE (ZAŽELENA0321) NAVEDBA STANDARDOV IN TESTIRANJ, OZNAKA PRIPOMOČKA ZA ENKRATNO UPORABO, AQL VREDNOST TER VRSTA, MATERIAL, VELIKOST ROKAVIC IN DATUM UPORABNOSTI.; MDD 93/42/ EEC RAZRED I,  PPE KATEGORIJA III;TEST NA NEPROPUSTNOST VIRUSOV SKLADNO Z ISO 16604 (EN 374-5) ALI ASTM F1671-97B
SKLADNO S STANDARDI EN 455-1:2001 IN EN 455-2:2015, EN ISO 374-5:2017, EN 374-4:2013; </t>
    </r>
    <r>
      <rPr>
        <b/>
        <sz val="9"/>
        <color rgb="FFFF0000"/>
        <rFont val="Arial"/>
        <family val="2"/>
        <charset val="238"/>
      </rPr>
      <t>VELIKOST S</t>
    </r>
    <r>
      <rPr>
        <sz val="9"/>
        <color rgb="FFFF0000"/>
        <rFont val="Arial"/>
        <family val="2"/>
        <charset val="238"/>
      </rPr>
      <t xml:space="preserve">
</t>
    </r>
  </si>
  <si>
    <r>
      <t xml:space="preserve">PODALJŠANE ROKAVICE, NITRILNE, BREZ TALKA. ZAHTEVE: NITRILNI KAVČUK,  BREZ SMUKCA, DOLŽINA ROKAVIC NAJMANJ 300 MM, ZAHTEVANI AQL NAJVEČ 0,65. DEBELINA SLOJA NA PRSTNEM DELU VSAJ 0,17 MM, DOBRA PRILAGODLJIVOST ROKI, ANATOMSKA OBLIKA IN OPTIMALEN OTIP, OBLIKOVANE KOT OBOJEROČNE; OMOGOČATI MORAJO DOBER OPRIJEM VSEH VRST MATERIALOV, TUDI V MOKREM OKOLJU. ENOSTAVNO ODPIRANJE IN IZVLAČENJE POSAMEZNE ROKAVICE IZ EMBALAŽE(ZLOŽENE TAKO, DA SE IZVLEČE LE ENA NAENKRAT. OZNAKE NA EMBALAŽI CE (ZAŽELENA0321) NAVEDBA STANDARDOV IN TESTIRANJ, OZNAKA PRIPOMOČKA ZA ENKRATNO UPORABO, AQL VREDNOST TER VRSTA, MATERIAL, VELIKOST ROKAVIC IN DATUM UPORABNOSTI.; MDD 93/42/ EEC RAZRED I,  PPE KATEGORIJA III;TEST NA NEPROPUSTNOST VIRUSOV SKLADNO Z ISO 16604 (EN 374-5) ALI ASTM F1671-97B SKLADNO S STANDARDI EN 455-1:2001 IN EN455-2:2016, EN ISO 374-5:2013,EN 374-4:2013; </t>
    </r>
    <r>
      <rPr>
        <b/>
        <sz val="9"/>
        <color rgb="FFFF0000"/>
        <rFont val="Arial"/>
        <family val="2"/>
        <charset val="238"/>
      </rPr>
      <t>VELIKOST XL</t>
    </r>
  </si>
  <si>
    <r>
      <t xml:space="preserve">PODALJŠANE ROKAVICE, NITRILNE, BREZ TALKA. ZAHTEVE: NITRILNI KAVČUK,  BREZ SMUKCA, DOLŽINA ROKAVIC NAJMANJ 300 MM, ZAHTEVANI AQL NAJVEČ 0,65. DEBELINA SLOJA NA PRSTNEM DELU VSAJ 0,17 MM, DOBRA PRILAGODLJIVOST ROKI, ANATOMSKA OBLIKA IN OPTIMALEN OTIP, OBLIKOVANE KOT OBOJEROČNE; OMOGOČATI MORAJO DOBER OPRIJEM VSEH VRST MATERIALOV, TUDI V MOKREM OKOLJU. ENOSTAVNO ODPIRANJE IN IZVLAČENJE POSAMEZNE ROKAVICE IZ EMBALAŽE(ZLOŽENE TAKO, DA SE IZVLEČE LE ENA NAENKRAT. OZNAKE NA EMBALAŽI CE (ZAŽELENA0321) NAVEDBA STANDARDOV IN TESTIRANJ, OZNAKA PRIPOMOČKA ZA ENKRATNO UPORABO, AQL VREDNOST TER VRSTA, MATERIAL, VELIKOST ROKAVIC IN DATUM UPORABNOSTI.; MDD 93/42/ EEC RAZRED I,  PPE KATEGORIJA III;TEST NA NEPROPUSTNOST VIRUSOV SKLADNO Z ISO 16604 (EN 374-5) ALI ASTM F1671-97B SKLADNO S STANDARDI EN 455-1:2001 IN EN455-2:2016, EN ISO 374-5:2013,EN 374-4:2013; </t>
    </r>
    <r>
      <rPr>
        <b/>
        <sz val="9"/>
        <color rgb="FFFF0000"/>
        <rFont val="Arial"/>
        <family val="2"/>
        <charset val="238"/>
      </rPr>
      <t>VELIKOST M</t>
    </r>
  </si>
  <si>
    <r>
      <t xml:space="preserve">PODALJŠANE ROKAVICE, NITRILNE, BREZ TALKA. ZAHTEVE: NITRILNI KAVČUK,  BREZ SMUKCA, DOLŽINA ROKAVIC NAJMANJ 300 MM, ZAHTEVANI AQL NAJVEČ 0,65. DEBELINA SLOJA NA PRSTNEM DELU VSAJ 0,17 MM, DOBRA PRILAGODLJIVOST ROKI, ANATOMSKA OBLIKA IN OPTIMALEN OTIP, OBLIKOVANE KOT OBOJEROČNE; OMOGOČATI MORAJO DOBER OPRIJEM VSEH VRST MATERIALOV, TUDI V MOKREM OKOLJU. ENOSTAVNO ODPIRANJE IN IZVLAČENJE POSAMEZNE ROKAVICE IZ EMBALAŽE(ZLOŽENE TAKO, DA SE IZVLEČE LE ENA NAENKRAT. OZNAKE NA EMBALAŽI CE (ZAŽELENA0321) NAVEDBA STANDARDOV IN TESTIRANJ, OZNAKA PRIPOMOČKA ZA ENKRATNO UPORABO, AQL VREDNOST TER VRSTA, MATERIAL, VELIKOST ROKAVIC IN DATUM UPORABNOSTI.; MDD 93/42/ EEC RAZRED I,  PPE KATEGORIJA III;TEST NA NEPROPUSTNOST VIRUSOV SKLADNO Z ISO 16604 (EN 374-5) ALI ASTM F1671-97B SKLADNO S STANDARDI EN 455-1:2001 IN EN455-2:2016, EN ISO 374-5:2013,EN 374-4:2013; </t>
    </r>
    <r>
      <rPr>
        <b/>
        <sz val="9"/>
        <color rgb="FFFF0000"/>
        <rFont val="Arial"/>
        <family val="2"/>
        <charset val="238"/>
      </rPr>
      <t>VELIKOST L</t>
    </r>
  </si>
  <si>
    <r>
      <t xml:space="preserve">PREGLEDNE ROKAVICE, NITRILNE, MOČNEJŠE, HRAPAVE KONICE PRSTOV OBOJEROČNO OBARVANE. DOLŽINA MIN. 240 MM AQL 1.5 ALI AQL 1.0, REGISTRIRANE KOT MEDICINSKI PRIPOMOČEK RAZREDA I.  V SKLADU Z DIREKTIVO O MEDICINSKIH PRIPOMOČKIH MDD 93/42/EEC.  </t>
    </r>
    <r>
      <rPr>
        <b/>
        <sz val="8"/>
        <color rgb="FFFF0000"/>
        <rFont val="Arial"/>
        <family val="2"/>
        <charset val="238"/>
      </rPr>
      <t xml:space="preserve">VELIKOST XL; </t>
    </r>
    <r>
      <rPr>
        <sz val="8"/>
        <color rgb="FFFF0000"/>
        <rFont val="Arial"/>
        <family val="2"/>
        <charset val="238"/>
      </rPr>
      <t>Enojna debelina +-5%: prst: 0,09 mm, dlan: 0,07  mm, zapestje: 0,06 mm</t>
    </r>
  </si>
  <si>
    <r>
      <t xml:space="preserve">PREGLEDNE ROKAVICE IZ LATEKSA NESTERILNE BREZ PUDRA, REGISTRIRANE KOT MEDICINSKI PRIPOMOČEK RAZREDA I. V SKLADU Z DIREKTIVO O MEDICINSKIH PRIPOMOČKIH MDD 93/42/EEC RAZVRŠČENE MED MEDICINSKE PRIPOMOČKE. AQL 1.5 ALI AQL 1.0, </t>
    </r>
    <r>
      <rPr>
        <b/>
        <sz val="8"/>
        <color rgb="FFFF0000"/>
        <rFont val="Arial"/>
        <family val="2"/>
        <charset val="238"/>
      </rPr>
      <t>VELIKOST X L</t>
    </r>
    <r>
      <rPr>
        <sz val="8"/>
        <color rgb="FFFF0000"/>
        <rFont val="Arial"/>
        <family val="2"/>
        <charset val="238"/>
      </rPr>
      <t xml:space="preserve"> DOLŽINA MIN. 240MM; Enojna debelina +- 5%: prst:  0,14 mm, dlan: 0,09  mm, zapestje: 0,07 mm</t>
    </r>
  </si>
  <si>
    <t xml:space="preserve">Rokavice, pregledne, nitrilne, močnejše, hrapave konice prstov, obojeročne. Enojna debelina sredinec: 0,15 mm, dlan: 0,12mm, zapestje: 0,11 mm. Dolžina: 310mm.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 Pakiranje 50 kosov v škatli. Velikosti S </t>
  </si>
  <si>
    <t>Rokavice, pregledne, nitrilne, močnejše, hrapave konice prstov, obojeročne. Enojna debelina sredinec: 0,15 mm, dlan: 0,12mm, zapestje: 0,11 mm. Dolžina: 310mm.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 Pakiranje 50 kosov v škatli. Velikosti M.</t>
  </si>
  <si>
    <t>Rokavice, pregledne, nitrilne, močnejše, hrapave konice prstov, obojeročne. Enojna debelina sredinec: 0,15 mm, dlan: 0,12mm, zapestje: 0,11 mm. Dolžina: 310mm.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 Pakiranje 50 kosov v škatli. Velikosti L</t>
  </si>
  <si>
    <t>Rokavice, pregledne, nitrilne, močnejše, hrapave konice prstov, obojeročne. Enojna debelina sredinec: 0,15 mm, dlan: 0,12mm, zapestje: 0,11 mm. Dolžina: 310mm.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 Pakiranje 50 kosov v škatli. Velikosti X L</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</si>
</sst>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
    <numFmt numFmtId="165" formatCode="0.0%"/>
    <numFmt numFmtId="166" formatCode="0.0000"/>
  </numFmts>
  <fonts count="54">
    <font>
      <sz val="11"/>
      <color theme="1"/>
      <name val="Calibri"/>
      <family val="2"/>
      <charset val="238"/>
      <scheme val="minor"/>
    </font>
    <font>
      <b/>
      <sz val="11"/>
      <color theme="1"/>
      <name val="Calibri"/>
      <family val="2"/>
      <charset val="238"/>
      <scheme val="minor"/>
    </font>
    <font>
      <b/>
      <sz val="10"/>
      <name val="Arial"/>
      <family val="2"/>
      <charset val="238"/>
    </font>
    <font>
      <b/>
      <sz val="10"/>
      <name val="Arial CE"/>
      <charset val="238"/>
    </font>
    <font>
      <sz val="10"/>
      <name val="Arial"/>
      <family val="2"/>
      <charset val="238"/>
    </font>
    <font>
      <b/>
      <sz val="12"/>
      <name val="Arial"/>
      <family val="2"/>
      <charset val="238"/>
    </font>
    <font>
      <sz val="12"/>
      <color theme="1"/>
      <name val="Calibri"/>
      <family val="2"/>
      <charset val="238"/>
      <scheme val="minor"/>
    </font>
    <font>
      <sz val="8"/>
      <name val="Arial"/>
      <family val="2"/>
      <charset val="238"/>
    </font>
    <font>
      <sz val="8"/>
      <color theme="1"/>
      <name val="Arial"/>
      <family val="2"/>
      <charset val="238"/>
    </font>
    <font>
      <b/>
      <sz val="10"/>
      <color theme="1"/>
      <name val="Arial"/>
      <family val="2"/>
      <charset val="238"/>
    </font>
    <font>
      <b/>
      <sz val="10"/>
      <color theme="1"/>
      <name val="Calibri"/>
      <family val="2"/>
      <charset val="238"/>
      <scheme val="minor"/>
    </font>
    <font>
      <sz val="12"/>
      <color indexed="13"/>
      <name val="Arial"/>
      <family val="2"/>
      <charset val="238"/>
    </font>
    <font>
      <b/>
      <sz val="14"/>
      <name val="Arial"/>
      <family val="2"/>
      <charset val="238"/>
    </font>
    <font>
      <b/>
      <sz val="8"/>
      <color theme="1"/>
      <name val="Arial"/>
      <family val="2"/>
      <charset val="238"/>
    </font>
    <font>
      <sz val="9"/>
      <color theme="1"/>
      <name val="Arial"/>
      <family val="2"/>
      <charset val="238"/>
    </font>
    <font>
      <b/>
      <sz val="8"/>
      <name val="Arial"/>
      <family val="2"/>
      <charset val="238"/>
    </font>
    <font>
      <sz val="9"/>
      <color theme="1"/>
      <name val="Calibri"/>
      <family val="2"/>
      <charset val="238"/>
      <scheme val="minor"/>
    </font>
    <font>
      <b/>
      <sz val="9"/>
      <color theme="1"/>
      <name val="Calibri"/>
      <family val="2"/>
      <charset val="238"/>
      <scheme val="minor"/>
    </font>
    <font>
      <b/>
      <sz val="10"/>
      <name val="Calibri"/>
      <family val="2"/>
      <charset val="238"/>
    </font>
    <font>
      <b/>
      <sz val="10"/>
      <name val="Calibri"/>
      <family val="2"/>
      <charset val="238"/>
      <scheme val="minor"/>
    </font>
    <font>
      <sz val="10"/>
      <name val="Calibri"/>
      <family val="2"/>
      <charset val="238"/>
    </font>
    <font>
      <sz val="10"/>
      <name val="Calibri"/>
      <family val="2"/>
      <charset val="238"/>
      <scheme val="minor"/>
    </font>
    <font>
      <b/>
      <sz val="11"/>
      <name val="Calibri"/>
      <family val="2"/>
      <charset val="238"/>
      <scheme val="minor"/>
    </font>
    <font>
      <b/>
      <sz val="9"/>
      <color theme="1"/>
      <name val="Arial"/>
      <family val="2"/>
      <charset val="238"/>
    </font>
    <font>
      <sz val="9"/>
      <name val="Calibri"/>
      <family val="2"/>
      <charset val="238"/>
      <scheme val="minor"/>
    </font>
    <font>
      <sz val="8"/>
      <name val="Verdana"/>
      <family val="2"/>
      <charset val="238"/>
    </font>
    <font>
      <sz val="8"/>
      <color rgb="FF00B050"/>
      <name val="Arial"/>
      <family val="2"/>
      <charset val="238"/>
    </font>
    <font>
      <sz val="9"/>
      <name val="Arial"/>
      <family val="2"/>
      <charset val="238"/>
    </font>
    <font>
      <b/>
      <sz val="9"/>
      <name val="Arial"/>
      <family val="2"/>
      <charset val="238"/>
    </font>
    <font>
      <sz val="9"/>
      <color rgb="FF00B050"/>
      <name val="Arial"/>
      <family val="2"/>
      <charset val="238"/>
    </font>
    <font>
      <b/>
      <sz val="9"/>
      <name val="Calibri"/>
      <family val="2"/>
      <charset val="238"/>
      <scheme val="minor"/>
    </font>
    <font>
      <b/>
      <sz val="10"/>
      <name val="Arial"/>
      <family val="2"/>
    </font>
    <font>
      <b/>
      <sz val="10"/>
      <name val="Calibri"/>
      <family val="2"/>
    </font>
    <font>
      <sz val="11"/>
      <name val="Calibri"/>
      <family val="2"/>
      <charset val="238"/>
    </font>
    <font>
      <sz val="11"/>
      <name val="Calibri"/>
      <family val="2"/>
      <charset val="238"/>
      <scheme val="minor"/>
    </font>
    <font>
      <sz val="12"/>
      <name val="Arial"/>
      <family val="2"/>
      <charset val="238"/>
    </font>
    <font>
      <sz val="8"/>
      <color theme="1"/>
      <name val="Calibri"/>
      <family val="2"/>
      <charset val="238"/>
      <scheme val="minor"/>
    </font>
    <font>
      <b/>
      <sz val="9"/>
      <color rgb="FF00B0F0"/>
      <name val="Calibri"/>
      <family val="2"/>
      <charset val="238"/>
      <scheme val="minor"/>
    </font>
    <font>
      <b/>
      <sz val="9"/>
      <name val="Arial"/>
      <family val="2"/>
    </font>
    <font>
      <sz val="8"/>
      <name val="Arial"/>
      <family val="2"/>
    </font>
    <font>
      <sz val="8"/>
      <name val="Verdana"/>
      <family val="2"/>
    </font>
    <font>
      <sz val="10"/>
      <name val="Calibri (Body)_x0000_"/>
    </font>
    <font>
      <sz val="10"/>
      <name val="Calibri"/>
      <family val="2"/>
    </font>
    <font>
      <b/>
      <sz val="10"/>
      <name val="Calibri (Body)_x0000_"/>
    </font>
    <font>
      <u/>
      <sz val="8"/>
      <name val="Arial"/>
      <family val="2"/>
      <charset val="238"/>
    </font>
    <font>
      <b/>
      <u/>
      <sz val="12"/>
      <name val="Arial"/>
      <family val="2"/>
      <charset val="238"/>
    </font>
    <font>
      <sz val="11"/>
      <name val="Calibri (Body)_x0000_"/>
    </font>
    <font>
      <strike/>
      <sz val="8"/>
      <name val="Arial"/>
      <family val="2"/>
      <charset val="238"/>
    </font>
    <font>
      <sz val="8"/>
      <color rgb="FFFF0000"/>
      <name val="Arial"/>
      <family val="2"/>
      <charset val="238"/>
    </font>
    <font>
      <sz val="10"/>
      <color rgb="FFFF0000"/>
      <name val="Calibri"/>
      <family val="2"/>
      <charset val="238"/>
    </font>
    <font>
      <sz val="9"/>
      <color rgb="FFFF0000"/>
      <name val="Arial"/>
      <family val="2"/>
      <charset val="238"/>
    </font>
    <font>
      <b/>
      <sz val="9"/>
      <color rgb="FFFF0000"/>
      <name val="Arial"/>
      <family val="2"/>
      <charset val="238"/>
    </font>
    <font>
      <b/>
      <sz val="8"/>
      <color rgb="FFFF0000"/>
      <name val="Arial"/>
      <family val="2"/>
      <charset val="238"/>
    </font>
    <font>
      <sz val="11"/>
      <color rgb="FFFF0000"/>
      <name val="Calibri"/>
      <family val="2"/>
      <charset val="238"/>
      <scheme val="minor"/>
    </font>
  </fonts>
  <fills count="8">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6" tint="0.59999389629810485"/>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4" fillId="0" borderId="0"/>
  </cellStyleXfs>
  <cellXfs count="262">
    <xf numFmtId="0" fontId="0" fillId="0" borderId="0" xfId="0"/>
    <xf numFmtId="0" fontId="5" fillId="0" borderId="0" xfId="0" applyFont="1" applyProtection="1">
      <protection hidden="1"/>
    </xf>
    <xf numFmtId="0" fontId="5" fillId="0" borderId="0" xfId="0" applyFont="1" applyAlignment="1" applyProtection="1">
      <alignment horizontal="left"/>
      <protection locked="0"/>
    </xf>
    <xf numFmtId="0" fontId="6" fillId="0" borderId="0" xfId="0" applyFont="1" applyProtection="1">
      <protection locked="0"/>
    </xf>
    <xf numFmtId="0" fontId="2" fillId="0" borderId="2" xfId="0" applyFont="1" applyBorder="1" applyAlignment="1" applyProtection="1">
      <alignment horizontal="center" wrapText="1"/>
    </xf>
    <xf numFmtId="0" fontId="7" fillId="2" borderId="2" xfId="0" applyFont="1" applyFill="1" applyBorder="1" applyAlignment="1" applyProtection="1">
      <alignment horizontal="center" vertical="top" wrapText="1"/>
    </xf>
    <xf numFmtId="0" fontId="7" fillId="2" borderId="2" xfId="0" applyFont="1" applyFill="1" applyBorder="1" applyAlignment="1" applyProtection="1">
      <alignment horizontal="center" wrapText="1"/>
    </xf>
    <xf numFmtId="4" fontId="8" fillId="3" borderId="2" xfId="0" applyNumberFormat="1" applyFont="1" applyFill="1" applyBorder="1" applyAlignment="1" applyProtection="1">
      <alignment horizontal="right" wrapText="1"/>
      <protection locked="0"/>
    </xf>
    <xf numFmtId="10" fontId="8" fillId="3" borderId="2" xfId="0" applyNumberFormat="1" applyFont="1" applyFill="1" applyBorder="1" applyAlignment="1" applyProtection="1">
      <alignment wrapText="1"/>
      <protection locked="0"/>
    </xf>
    <xf numFmtId="0" fontId="7" fillId="0" borderId="2" xfId="1" applyFont="1" applyBorder="1" applyAlignment="1">
      <alignment horizontal="left" vertical="top" wrapText="1"/>
    </xf>
    <xf numFmtId="0" fontId="25" fillId="0" borderId="2" xfId="0" applyFont="1" applyFill="1" applyBorder="1" applyAlignment="1" applyProtection="1">
      <alignment vertical="top" wrapText="1"/>
    </xf>
    <xf numFmtId="4" fontId="26" fillId="3" borderId="2" xfId="0" applyNumberFormat="1" applyFont="1" applyFill="1" applyBorder="1" applyAlignment="1" applyProtection="1">
      <alignment horizontal="right" wrapText="1"/>
      <protection locked="0"/>
    </xf>
    <xf numFmtId="0" fontId="7" fillId="0" borderId="2" xfId="0" applyFont="1" applyFill="1" applyBorder="1" applyAlignment="1" applyProtection="1">
      <alignment horizontal="center" vertical="top" wrapText="1"/>
    </xf>
    <xf numFmtId="2" fontId="16" fillId="0" borderId="2" xfId="0" applyNumberFormat="1" applyFont="1" applyBorder="1"/>
    <xf numFmtId="2" fontId="17" fillId="0" borderId="2" xfId="0" applyNumberFormat="1" applyFont="1" applyBorder="1"/>
    <xf numFmtId="166" fontId="16" fillId="2" borderId="2" xfId="0" applyNumberFormat="1" applyFont="1" applyFill="1" applyBorder="1" applyAlignment="1" applyProtection="1">
      <alignment wrapText="1"/>
    </xf>
    <xf numFmtId="4" fontId="30" fillId="2" borderId="2" xfId="0" applyNumberFormat="1" applyFont="1" applyFill="1" applyBorder="1" applyAlignment="1" applyProtection="1">
      <alignment wrapText="1"/>
      <protection locked="0"/>
    </xf>
    <xf numFmtId="1" fontId="17" fillId="2" borderId="2" xfId="0" applyNumberFormat="1" applyFont="1" applyFill="1" applyBorder="1"/>
    <xf numFmtId="0" fontId="0" fillId="0" borderId="0" xfId="0"/>
    <xf numFmtId="0" fontId="2" fillId="0" borderId="0" xfId="0" applyFont="1"/>
    <xf numFmtId="0" fontId="2" fillId="0" borderId="0" xfId="0" applyFont="1" applyAlignment="1">
      <alignment horizontal="left"/>
    </xf>
    <xf numFmtId="0" fontId="2" fillId="0" borderId="2" xfId="0" applyFont="1" applyBorder="1" applyAlignment="1">
      <alignment horizontal="center" wrapText="1"/>
    </xf>
    <xf numFmtId="0" fontId="7" fillId="2" borderId="2" xfId="0" applyFont="1" applyFill="1" applyBorder="1" applyAlignment="1">
      <alignment horizontal="center" wrapText="1"/>
    </xf>
    <xf numFmtId="0" fontId="9" fillId="2" borderId="2" xfId="0" applyFont="1" applyFill="1" applyBorder="1" applyAlignment="1">
      <alignment wrapText="1"/>
    </xf>
    <xf numFmtId="0" fontId="9" fillId="2" borderId="2" xfId="0" applyFont="1" applyFill="1" applyBorder="1"/>
    <xf numFmtId="0" fontId="10" fillId="2" borderId="2" xfId="0" applyFont="1" applyFill="1" applyBorder="1" applyAlignment="1" applyProtection="1">
      <alignment horizontal="center" wrapText="1"/>
      <protection locked="0"/>
    </xf>
    <xf numFmtId="164" fontId="10" fillId="2" borderId="2" xfId="0" applyNumberFormat="1" applyFont="1" applyFill="1" applyBorder="1" applyAlignment="1" applyProtection="1">
      <alignment wrapText="1"/>
      <protection locked="0"/>
    </xf>
    <xf numFmtId="0" fontId="5" fillId="0" borderId="0" xfId="0" applyFont="1"/>
    <xf numFmtId="0" fontId="5" fillId="0" borderId="0" xfId="0" applyFont="1" applyAlignment="1">
      <alignment horizontal="left"/>
    </xf>
    <xf numFmtId="0" fontId="6" fillId="0" borderId="0" xfId="0" applyFont="1"/>
    <xf numFmtId="0" fontId="6" fillId="0" borderId="0" xfId="0" applyFont="1" applyAlignment="1">
      <alignment wrapText="1"/>
    </xf>
    <xf numFmtId="164" fontId="6" fillId="0" borderId="0" xfId="0" applyNumberFormat="1" applyFont="1" applyAlignment="1">
      <alignment wrapText="1"/>
    </xf>
    <xf numFmtId="4" fontId="6" fillId="0" borderId="0" xfId="0" applyNumberFormat="1" applyFont="1" applyAlignment="1">
      <alignment wrapText="1"/>
    </xf>
    <xf numFmtId="0" fontId="11" fillId="0" borderId="0" xfId="0" applyFont="1" applyFill="1" applyBorder="1" applyAlignment="1" applyProtection="1">
      <alignment wrapText="1"/>
      <protection locked="0"/>
    </xf>
    <xf numFmtId="164" fontId="11" fillId="0" borderId="0" xfId="0" applyNumberFormat="1" applyFont="1" applyFill="1" applyBorder="1" applyAlignment="1" applyProtection="1">
      <alignment wrapText="1"/>
      <protection locked="0"/>
    </xf>
    <xf numFmtId="4" fontId="11" fillId="0" borderId="0" xfId="0" applyNumberFormat="1" applyFont="1" applyFill="1" applyBorder="1" applyAlignment="1" applyProtection="1">
      <alignment wrapText="1"/>
      <protection locked="0"/>
    </xf>
    <xf numFmtId="0" fontId="12" fillId="0" borderId="0" xfId="0" applyFont="1"/>
    <xf numFmtId="0" fontId="12" fillId="0" borderId="0" xfId="0" applyFont="1" applyAlignment="1">
      <alignment horizontal="left"/>
    </xf>
    <xf numFmtId="0" fontId="2" fillId="2" borderId="0" xfId="0" applyFont="1" applyFill="1"/>
    <xf numFmtId="0" fontId="2" fillId="3" borderId="0" xfId="0" applyFont="1" applyFill="1" applyProtection="1">
      <protection locked="0"/>
    </xf>
    <xf numFmtId="0" fontId="2" fillId="3" borderId="0" xfId="0" applyFont="1" applyFill="1" applyBorder="1" applyAlignment="1" applyProtection="1">
      <alignment horizontal="left"/>
      <protection locked="0"/>
    </xf>
    <xf numFmtId="0" fontId="3" fillId="3" borderId="1" xfId="0" applyFont="1" applyFill="1" applyBorder="1" applyProtection="1">
      <protection locked="0"/>
    </xf>
    <xf numFmtId="0" fontId="0" fillId="3" borderId="1" xfId="0" applyFont="1" applyFill="1" applyBorder="1" applyAlignment="1" applyProtection="1">
      <alignment wrapText="1"/>
      <protection locked="0"/>
    </xf>
    <xf numFmtId="164" fontId="0" fillId="3" borderId="1" xfId="0" applyNumberFormat="1" applyFont="1" applyFill="1" applyBorder="1" applyAlignment="1" applyProtection="1">
      <alignment wrapText="1"/>
      <protection locked="0"/>
    </xf>
    <xf numFmtId="4" fontId="0" fillId="3" borderId="1" xfId="0" applyNumberFormat="1" applyFont="1" applyFill="1" applyBorder="1" applyAlignment="1" applyProtection="1">
      <alignment wrapText="1"/>
      <protection locked="0"/>
    </xf>
    <xf numFmtId="0" fontId="0" fillId="0" borderId="0" xfId="0" applyFill="1" applyBorder="1" applyAlignment="1" applyProtection="1">
      <alignment wrapText="1"/>
      <protection locked="0"/>
    </xf>
    <xf numFmtId="164" fontId="8" fillId="3" borderId="2" xfId="0" applyNumberFormat="1" applyFont="1" applyFill="1" applyBorder="1" applyAlignment="1" applyProtection="1">
      <alignment horizontal="right" wrapText="1"/>
      <protection locked="0"/>
    </xf>
    <xf numFmtId="0" fontId="16" fillId="0" borderId="0" xfId="0" applyFont="1"/>
    <xf numFmtId="0" fontId="7" fillId="2" borderId="2" xfId="0" applyFont="1" applyFill="1" applyBorder="1" applyAlignment="1">
      <alignment horizontal="center" vertical="top" wrapText="1"/>
    </xf>
    <xf numFmtId="0" fontId="7" fillId="2" borderId="3" xfId="0" applyFont="1" applyFill="1" applyBorder="1" applyAlignment="1">
      <alignment horizontal="center" vertical="top" wrapText="1"/>
    </xf>
    <xf numFmtId="0" fontId="2" fillId="0" borderId="2" xfId="0" applyFont="1" applyBorder="1" applyAlignment="1" applyProtection="1">
      <alignment horizontal="center" wrapText="1"/>
      <protection locked="0"/>
    </xf>
    <xf numFmtId="0" fontId="0" fillId="0" borderId="0" xfId="0" applyAlignment="1" applyProtection="1">
      <alignment wrapText="1"/>
      <protection locked="0"/>
    </xf>
    <xf numFmtId="164" fontId="0" fillId="0" borderId="0" xfId="0" applyNumberFormat="1" applyAlignment="1" applyProtection="1">
      <alignment wrapText="1"/>
      <protection locked="0"/>
    </xf>
    <xf numFmtId="4" fontId="0" fillId="0" borderId="0" xfId="0" applyNumberFormat="1" applyAlignment="1" applyProtection="1">
      <alignment wrapText="1"/>
      <protection locked="0"/>
    </xf>
    <xf numFmtId="0" fontId="1" fillId="0" borderId="0" xfId="0" applyFont="1" applyAlignment="1" applyProtection="1">
      <alignment wrapText="1"/>
      <protection locked="0"/>
    </xf>
    <xf numFmtId="164" fontId="1" fillId="0" borderId="0" xfId="0" applyNumberFormat="1" applyFont="1" applyAlignment="1" applyProtection="1">
      <alignment wrapText="1"/>
      <protection locked="0"/>
    </xf>
    <xf numFmtId="4" fontId="1" fillId="0" borderId="0" xfId="0" applyNumberFormat="1" applyFont="1" applyAlignment="1" applyProtection="1">
      <alignment wrapText="1"/>
      <protection locked="0"/>
    </xf>
    <xf numFmtId="0" fontId="6" fillId="0" borderId="0" xfId="0" applyFont="1" applyAlignment="1" applyProtection="1">
      <alignment wrapText="1"/>
      <protection locked="0"/>
    </xf>
    <xf numFmtId="164" fontId="6" fillId="0" borderId="0" xfId="0" applyNumberFormat="1" applyFont="1" applyAlignment="1" applyProtection="1">
      <alignment wrapText="1"/>
      <protection locked="0"/>
    </xf>
    <xf numFmtId="4" fontId="6" fillId="0" borderId="0" xfId="0" applyNumberFormat="1" applyFont="1" applyAlignment="1" applyProtection="1">
      <alignment wrapText="1"/>
      <protection locked="0"/>
    </xf>
    <xf numFmtId="164" fontId="2" fillId="0" borderId="2" xfId="0" applyNumberFormat="1" applyFont="1" applyBorder="1" applyAlignment="1" applyProtection="1">
      <alignment horizontal="center" vertical="center" wrapText="1"/>
      <protection locked="0"/>
    </xf>
    <xf numFmtId="4" fontId="2" fillId="0" borderId="2" xfId="0" applyNumberFormat="1" applyFont="1" applyBorder="1" applyAlignment="1" applyProtection="1">
      <alignment horizontal="center" vertical="center" wrapText="1"/>
      <protection locked="0"/>
    </xf>
    <xf numFmtId="49" fontId="2" fillId="0" borderId="2" xfId="0" applyNumberFormat="1" applyFont="1" applyBorder="1" applyAlignment="1" applyProtection="1">
      <alignment horizontal="center" wrapText="1"/>
      <protection locked="0"/>
    </xf>
    <xf numFmtId="164" fontId="2" fillId="0" borderId="2" xfId="0" applyNumberFormat="1" applyFont="1" applyBorder="1" applyAlignment="1" applyProtection="1">
      <alignment horizontal="center" wrapText="1"/>
      <protection locked="0"/>
    </xf>
    <xf numFmtId="0" fontId="0" fillId="0" borderId="0" xfId="0" applyProtection="1">
      <protection locked="0"/>
    </xf>
    <xf numFmtId="4" fontId="0" fillId="3" borderId="1" xfId="0" applyNumberFormat="1" applyFill="1" applyBorder="1" applyAlignment="1" applyProtection="1">
      <alignment wrapText="1"/>
      <protection locked="0"/>
    </xf>
    <xf numFmtId="164" fontId="15" fillId="0" borderId="2" xfId="0" applyNumberFormat="1" applyFont="1" applyFill="1" applyBorder="1" applyAlignment="1" applyProtection="1">
      <alignment wrapText="1"/>
      <protection locked="0"/>
    </xf>
    <xf numFmtId="0" fontId="0" fillId="3" borderId="1" xfId="0" applyFill="1" applyBorder="1" applyProtection="1">
      <protection locked="0"/>
    </xf>
    <xf numFmtId="0" fontId="2" fillId="0" borderId="6" xfId="0" applyFont="1" applyBorder="1" applyAlignment="1" applyProtection="1">
      <alignment horizontal="center" wrapText="1"/>
    </xf>
    <xf numFmtId="0" fontId="2" fillId="0" borderId="0" xfId="0" applyFont="1" applyFill="1" applyBorder="1" applyAlignment="1" applyProtection="1">
      <alignment horizontal="left"/>
      <protection locked="0"/>
    </xf>
    <xf numFmtId="165" fontId="8" fillId="3" borderId="2" xfId="0" applyNumberFormat="1" applyFont="1" applyFill="1" applyBorder="1" applyAlignment="1" applyProtection="1">
      <alignment horizontal="center" wrapText="1"/>
      <protection locked="0"/>
    </xf>
    <xf numFmtId="0" fontId="7" fillId="0" borderId="2" xfId="1" applyFont="1" applyFill="1" applyBorder="1" applyAlignment="1">
      <alignment horizontal="left" vertical="top" wrapText="1"/>
    </xf>
    <xf numFmtId="0" fontId="7" fillId="0" borderId="2" xfId="0" applyFont="1" applyFill="1" applyBorder="1" applyAlignment="1">
      <alignment horizontal="center" vertical="top" wrapText="1"/>
    </xf>
    <xf numFmtId="0" fontId="2" fillId="0" borderId="2" xfId="0" applyFont="1" applyFill="1" applyBorder="1" applyAlignment="1" applyProtection="1">
      <alignment horizontal="center" wrapText="1"/>
      <protection locked="0"/>
    </xf>
    <xf numFmtId="164" fontId="14" fillId="2" borderId="2" xfId="0" applyNumberFormat="1" applyFont="1" applyFill="1" applyBorder="1" applyAlignment="1" applyProtection="1">
      <alignment horizontal="right" wrapText="1"/>
    </xf>
    <xf numFmtId="1" fontId="23" fillId="2" borderId="2" xfId="0" applyNumberFormat="1" applyFont="1" applyFill="1" applyBorder="1"/>
    <xf numFmtId="2" fontId="14" fillId="0" borderId="2" xfId="0" applyNumberFormat="1" applyFont="1" applyBorder="1"/>
    <xf numFmtId="2" fontId="23" fillId="0" borderId="2" xfId="0" applyNumberFormat="1" applyFont="1" applyBorder="1"/>
    <xf numFmtId="4" fontId="28" fillId="2" borderId="2" xfId="0" applyNumberFormat="1" applyFont="1" applyFill="1" applyBorder="1" applyAlignment="1" applyProtection="1">
      <alignment wrapText="1"/>
      <protection locked="0"/>
    </xf>
    <xf numFmtId="0" fontId="19" fillId="0" borderId="2" xfId="0" applyFont="1" applyFill="1" applyBorder="1" applyAlignment="1" applyProtection="1">
      <alignment vertical="top" wrapText="1"/>
      <protection locked="0"/>
    </xf>
    <xf numFmtId="0" fontId="21" fillId="0" borderId="2" xfId="0" applyFont="1" applyFill="1" applyBorder="1" applyAlignment="1" applyProtection="1">
      <alignment vertical="top" wrapText="1"/>
      <protection locked="0"/>
    </xf>
    <xf numFmtId="0" fontId="20" fillId="5" borderId="4" xfId="0" applyFont="1" applyFill="1" applyBorder="1" applyAlignment="1" applyProtection="1">
      <alignment vertical="top" wrapText="1"/>
      <protection locked="0"/>
    </xf>
    <xf numFmtId="0" fontId="21" fillId="0" borderId="4" xfId="0" applyFont="1" applyFill="1" applyBorder="1" applyAlignment="1" applyProtection="1">
      <alignment vertical="top" wrapText="1"/>
      <protection locked="0"/>
    </xf>
    <xf numFmtId="0" fontId="7" fillId="2" borderId="2" xfId="0" applyFont="1" applyFill="1" applyBorder="1" applyAlignment="1">
      <alignment vertical="top" wrapText="1"/>
    </xf>
    <xf numFmtId="0" fontId="5" fillId="0" borderId="0" xfId="0" applyFont="1" applyProtection="1">
      <protection locked="0"/>
    </xf>
    <xf numFmtId="4" fontId="2" fillId="0" borderId="2" xfId="0" applyNumberFormat="1" applyFont="1" applyBorder="1" applyAlignment="1" applyProtection="1">
      <alignment horizontal="center" vertical="center" wrapText="1"/>
    </xf>
    <xf numFmtId="164" fontId="8" fillId="3" borderId="2" xfId="0" applyNumberFormat="1" applyFont="1" applyFill="1" applyBorder="1" applyAlignment="1" applyProtection="1">
      <alignment wrapText="1"/>
      <protection locked="0"/>
    </xf>
    <xf numFmtId="164" fontId="8" fillId="3" borderId="2" xfId="0" applyNumberFormat="1" applyFont="1" applyFill="1" applyBorder="1" applyAlignment="1" applyProtection="1">
      <alignment horizontal="center" wrapText="1"/>
      <protection locked="0"/>
    </xf>
    <xf numFmtId="164" fontId="14" fillId="2" borderId="2" xfId="0" applyNumberFormat="1" applyFont="1" applyFill="1" applyBorder="1" applyAlignment="1" applyProtection="1">
      <alignment wrapText="1"/>
    </xf>
    <xf numFmtId="0" fontId="7" fillId="2" borderId="4" xfId="0" applyFont="1" applyFill="1" applyBorder="1" applyAlignment="1">
      <alignment horizontal="center" vertical="top" wrapText="1"/>
    </xf>
    <xf numFmtId="164" fontId="8" fillId="3" borderId="4" xfId="0" applyNumberFormat="1" applyFont="1" applyFill="1" applyBorder="1" applyAlignment="1" applyProtection="1">
      <alignment wrapText="1"/>
      <protection locked="0"/>
    </xf>
    <xf numFmtId="0" fontId="7" fillId="2" borderId="4" xfId="0" applyFont="1" applyFill="1" applyBorder="1" applyAlignment="1">
      <alignment horizontal="center" wrapText="1"/>
    </xf>
    <xf numFmtId="10" fontId="8" fillId="3" borderId="4" xfId="0" applyNumberFormat="1" applyFont="1" applyFill="1" applyBorder="1" applyAlignment="1" applyProtection="1">
      <alignment wrapText="1"/>
      <protection locked="0"/>
    </xf>
    <xf numFmtId="164" fontId="8" fillId="3" borderId="4" xfId="0" applyNumberFormat="1" applyFont="1" applyFill="1" applyBorder="1" applyAlignment="1" applyProtection="1">
      <alignment horizontal="center" wrapText="1"/>
      <protection locked="0"/>
    </xf>
    <xf numFmtId="0" fontId="2" fillId="2" borderId="2" xfId="0" applyFont="1" applyFill="1" applyBorder="1" applyAlignment="1">
      <alignment wrapText="1"/>
    </xf>
    <xf numFmtId="164" fontId="31" fillId="0" borderId="2" xfId="0" applyNumberFormat="1" applyFont="1" applyFill="1" applyBorder="1" applyAlignment="1" applyProtection="1">
      <alignment wrapText="1"/>
      <protection locked="0"/>
    </xf>
    <xf numFmtId="0" fontId="10" fillId="0" borderId="2" xfId="0" applyFont="1" applyFill="1" applyBorder="1" applyAlignment="1" applyProtection="1">
      <alignment wrapText="1"/>
      <protection locked="0"/>
    </xf>
    <xf numFmtId="164" fontId="10" fillId="0" borderId="2" xfId="0" applyNumberFormat="1" applyFont="1" applyFill="1" applyBorder="1" applyAlignment="1" applyProtection="1">
      <alignment wrapText="1"/>
      <protection locked="0"/>
    </xf>
    <xf numFmtId="4" fontId="28" fillId="0" borderId="2" xfId="0" applyNumberFormat="1" applyFont="1" applyFill="1" applyBorder="1" applyAlignment="1" applyProtection="1">
      <alignment wrapText="1"/>
      <protection locked="0"/>
    </xf>
    <xf numFmtId="0" fontId="0" fillId="0" borderId="0" xfId="0" applyBorder="1"/>
    <xf numFmtId="164" fontId="0" fillId="0" borderId="0" xfId="0" applyNumberFormat="1" applyAlignment="1" applyProtection="1">
      <protection locked="0"/>
    </xf>
    <xf numFmtId="0" fontId="0" fillId="0" borderId="0" xfId="0" applyAlignment="1" applyProtection="1">
      <protection locked="0"/>
    </xf>
    <xf numFmtId="0" fontId="0" fillId="0" borderId="0" xfId="0" applyBorder="1" applyAlignment="1"/>
    <xf numFmtId="0" fontId="0" fillId="6" borderId="1" xfId="0" applyFill="1" applyBorder="1" applyProtection="1">
      <protection locked="0"/>
    </xf>
    <xf numFmtId="0" fontId="16" fillId="0" borderId="0" xfId="0" applyFont="1" applyProtection="1">
      <protection locked="0"/>
    </xf>
    <xf numFmtId="0" fontId="19" fillId="0" borderId="12" xfId="0" applyFont="1" applyFill="1" applyBorder="1" applyAlignment="1" applyProtection="1">
      <alignment vertical="top" wrapText="1"/>
      <protection locked="0"/>
    </xf>
    <xf numFmtId="0" fontId="19" fillId="0" borderId="4" xfId="0" applyFont="1" applyFill="1" applyBorder="1" applyAlignment="1" applyProtection="1">
      <alignment vertical="top" wrapText="1"/>
      <protection locked="0"/>
    </xf>
    <xf numFmtId="0" fontId="8" fillId="0" borderId="2" xfId="0" applyFont="1" applyBorder="1" applyAlignment="1">
      <alignment horizontal="center"/>
    </xf>
    <xf numFmtId="0" fontId="8" fillId="0" borderId="2" xfId="0" applyFont="1" applyFill="1" applyBorder="1" applyAlignment="1">
      <alignment horizontal="center"/>
    </xf>
    <xf numFmtId="0" fontId="0" fillId="3" borderId="1" xfId="0" applyFill="1" applyBorder="1" applyAlignment="1" applyProtection="1">
      <alignment wrapText="1"/>
      <protection locked="0"/>
    </xf>
    <xf numFmtId="164" fontId="0" fillId="3" borderId="1" xfId="0" applyNumberFormat="1" applyFill="1" applyBorder="1" applyAlignment="1" applyProtection="1">
      <alignment wrapText="1"/>
      <protection locked="0"/>
    </xf>
    <xf numFmtId="0" fontId="32" fillId="0" borderId="2" xfId="0" applyFont="1" applyFill="1" applyBorder="1" applyAlignment="1" applyProtection="1">
      <alignment vertical="top" wrapText="1"/>
      <protection locked="0"/>
    </xf>
    <xf numFmtId="0" fontId="19" fillId="0" borderId="2" xfId="0" applyFont="1" applyFill="1" applyBorder="1" applyAlignment="1">
      <alignment vertical="top" wrapText="1"/>
    </xf>
    <xf numFmtId="0" fontId="22" fillId="0" borderId="2" xfId="0" applyFont="1" applyFill="1" applyBorder="1" applyAlignment="1">
      <alignment vertical="top" wrapText="1"/>
    </xf>
    <xf numFmtId="0" fontId="18" fillId="0" borderId="2" xfId="0" applyFont="1" applyFill="1" applyBorder="1" applyAlignment="1" applyProtection="1">
      <alignment vertical="top" wrapText="1"/>
      <protection locked="0"/>
    </xf>
    <xf numFmtId="0" fontId="34" fillId="0" borderId="2" xfId="0" applyFont="1" applyFill="1" applyBorder="1" applyAlignment="1">
      <alignment vertical="top" wrapText="1"/>
    </xf>
    <xf numFmtId="0" fontId="24" fillId="0" borderId="2" xfId="0" applyFont="1" applyFill="1" applyBorder="1" applyAlignment="1">
      <alignment vertical="top" wrapText="1"/>
    </xf>
    <xf numFmtId="0" fontId="5" fillId="0" borderId="0" xfId="0" applyFont="1" applyFill="1"/>
    <xf numFmtId="0" fontId="2" fillId="0" borderId="0" xfId="0" applyFont="1" applyFill="1" applyProtection="1">
      <protection locked="0"/>
    </xf>
    <xf numFmtId="0" fontId="2" fillId="0" borderId="0" xfId="0" applyFont="1" applyFill="1"/>
    <xf numFmtId="0" fontId="12" fillId="0" borderId="0" xfId="0" applyFont="1" applyFill="1"/>
    <xf numFmtId="0" fontId="5" fillId="0" borderId="0" xfId="1" applyFont="1" applyFill="1"/>
    <xf numFmtId="0" fontId="5" fillId="0" borderId="0" xfId="1" applyFont="1"/>
    <xf numFmtId="0" fontId="35" fillId="0" borderId="0" xfId="1" applyFont="1"/>
    <xf numFmtId="0" fontId="35" fillId="0" borderId="0" xfId="1" applyFont="1" applyAlignment="1" applyProtection="1">
      <alignment horizontal="left" wrapText="1"/>
      <protection locked="0"/>
    </xf>
    <xf numFmtId="0" fontId="35" fillId="0" borderId="0" xfId="1" applyFont="1" applyProtection="1">
      <protection locked="0"/>
    </xf>
    <xf numFmtId="0" fontId="2" fillId="0" borderId="2" xfId="0" applyFont="1" applyFill="1" applyBorder="1" applyAlignment="1">
      <alignment horizontal="center" wrapText="1"/>
    </xf>
    <xf numFmtId="0" fontId="7" fillId="0" borderId="2" xfId="1" applyFont="1" applyFill="1" applyBorder="1" applyAlignment="1">
      <alignment horizontal="center" vertical="top" wrapText="1"/>
    </xf>
    <xf numFmtId="164" fontId="7" fillId="3" borderId="2" xfId="1" applyNumberFormat="1" applyFont="1" applyFill="1" applyBorder="1" applyProtection="1">
      <protection locked="0"/>
    </xf>
    <xf numFmtId="0" fontId="7" fillId="2" borderId="2" xfId="1" applyFont="1" applyFill="1" applyBorder="1" applyAlignment="1">
      <alignment horizontal="center" wrapText="1"/>
    </xf>
    <xf numFmtId="164" fontId="7" fillId="3" borderId="2" xfId="1" applyNumberFormat="1" applyFont="1" applyFill="1" applyBorder="1" applyAlignment="1" applyProtection="1">
      <alignment horizontal="right"/>
      <protection locked="0"/>
    </xf>
    <xf numFmtId="164" fontId="27" fillId="2" borderId="2" xfId="1" applyNumberFormat="1" applyFont="1" applyFill="1" applyBorder="1" applyAlignment="1" applyProtection="1">
      <alignment horizontal="right"/>
    </xf>
    <xf numFmtId="0" fontId="2" fillId="0" borderId="2" xfId="1" applyFont="1" applyFill="1" applyBorder="1"/>
    <xf numFmtId="4" fontId="31" fillId="2" borderId="2" xfId="1" applyNumberFormat="1" applyFont="1" applyFill="1" applyBorder="1" applyProtection="1">
      <protection locked="0"/>
    </xf>
    <xf numFmtId="0" fontId="2" fillId="2" borderId="2" xfId="1" applyFont="1" applyFill="1" applyBorder="1"/>
    <xf numFmtId="0" fontId="2" fillId="0" borderId="2" xfId="1" applyFont="1" applyFill="1" applyBorder="1" applyAlignment="1" applyProtection="1">
      <alignment horizontal="left" wrapText="1"/>
      <protection locked="0"/>
    </xf>
    <xf numFmtId="4" fontId="2" fillId="2" borderId="2" xfId="1" applyNumberFormat="1" applyFont="1" applyFill="1" applyBorder="1" applyAlignment="1" applyProtection="1">
      <alignment horizontal="center"/>
      <protection locked="0"/>
    </xf>
    <xf numFmtId="4" fontId="28" fillId="2" borderId="2" xfId="1" applyNumberFormat="1" applyFont="1" applyFill="1" applyBorder="1" applyAlignment="1" applyProtection="1">
      <alignment horizontal="right"/>
      <protection locked="0"/>
    </xf>
    <xf numFmtId="0" fontId="23" fillId="0" borderId="2" xfId="0" applyFont="1" applyBorder="1"/>
    <xf numFmtId="0" fontId="0" fillId="0" borderId="0" xfId="0" applyFill="1"/>
    <xf numFmtId="0" fontId="0" fillId="0" borderId="0" xfId="0" applyAlignment="1" applyProtection="1">
      <alignment horizontal="left"/>
      <protection locked="0"/>
    </xf>
    <xf numFmtId="0" fontId="16" fillId="0" borderId="0" xfId="0" applyFont="1" applyFill="1"/>
    <xf numFmtId="0" fontId="18" fillId="0" borderId="4" xfId="0" applyFont="1" applyFill="1" applyBorder="1" applyAlignment="1" applyProtection="1">
      <alignment vertical="top" wrapText="1"/>
      <protection locked="0"/>
    </xf>
    <xf numFmtId="0" fontId="20" fillId="0" borderId="2" xfId="0" applyFont="1" applyFill="1" applyBorder="1" applyAlignment="1" applyProtection="1">
      <alignment vertical="top" wrapText="1"/>
      <protection locked="0"/>
    </xf>
    <xf numFmtId="0" fontId="26" fillId="2" borderId="2" xfId="0" applyFont="1" applyFill="1" applyBorder="1" applyAlignment="1">
      <alignment horizontal="center" wrapText="1"/>
    </xf>
    <xf numFmtId="2" fontId="28" fillId="0" borderId="2" xfId="0" applyNumberFormat="1" applyFont="1" applyBorder="1"/>
    <xf numFmtId="0" fontId="18" fillId="0" borderId="2" xfId="0" applyFont="1" applyFill="1" applyBorder="1" applyAlignment="1">
      <alignment vertical="top" wrapText="1"/>
    </xf>
    <xf numFmtId="0" fontId="25" fillId="0" borderId="2" xfId="0" applyFont="1" applyBorder="1" applyAlignment="1">
      <alignment vertical="top" wrapText="1"/>
    </xf>
    <xf numFmtId="0" fontId="7" fillId="0" borderId="2" xfId="0" applyFont="1" applyBorder="1" applyAlignment="1">
      <alignment horizontal="center" vertical="top" wrapText="1"/>
    </xf>
    <xf numFmtId="164" fontId="36" fillId="3" borderId="2" xfId="0" applyNumberFormat="1" applyFont="1" applyFill="1" applyBorder="1" applyAlignment="1" applyProtection="1">
      <alignment wrapText="1"/>
      <protection locked="0"/>
    </xf>
    <xf numFmtId="10" fontId="8" fillId="3" borderId="2" xfId="0" applyNumberFormat="1" applyFont="1" applyFill="1" applyBorder="1" applyAlignment="1" applyProtection="1">
      <alignment horizontal="center" wrapText="1"/>
      <protection locked="0"/>
    </xf>
    <xf numFmtId="10" fontId="7" fillId="3" borderId="2" xfId="0" applyNumberFormat="1" applyFont="1" applyFill="1" applyBorder="1" applyAlignment="1" applyProtection="1">
      <alignment horizontal="center" wrapText="1"/>
      <protection locked="0"/>
    </xf>
    <xf numFmtId="0" fontId="9" fillId="0" borderId="2" xfId="0" applyFont="1" applyBorder="1"/>
    <xf numFmtId="4" fontId="28" fillId="0" borderId="2" xfId="0" applyNumberFormat="1" applyFont="1" applyFill="1" applyBorder="1" applyAlignment="1" applyProtection="1">
      <alignment horizontal="right" wrapText="1"/>
      <protection locked="0"/>
    </xf>
    <xf numFmtId="0" fontId="4" fillId="0" borderId="0" xfId="1" applyProtection="1">
      <protection locked="0"/>
    </xf>
    <xf numFmtId="0" fontId="4" fillId="3" borderId="1" xfId="1" applyFill="1" applyBorder="1" applyProtection="1">
      <protection locked="0"/>
    </xf>
    <xf numFmtId="0" fontId="0" fillId="0" borderId="0" xfId="0" applyFill="1" applyProtection="1">
      <protection locked="0"/>
    </xf>
    <xf numFmtId="0" fontId="19" fillId="0" borderId="2" xfId="0" applyFont="1" applyFill="1" applyBorder="1" applyAlignment="1">
      <alignment horizontal="left" vertical="top" wrapText="1"/>
    </xf>
    <xf numFmtId="0" fontId="34" fillId="0" borderId="2" xfId="0" applyFont="1" applyBorder="1" applyAlignment="1">
      <alignment vertical="top" wrapText="1"/>
    </xf>
    <xf numFmtId="164" fontId="31" fillId="2" borderId="2" xfId="0" applyNumberFormat="1" applyFont="1" applyFill="1" applyBorder="1" applyAlignment="1" applyProtection="1">
      <alignment wrapText="1"/>
      <protection locked="0"/>
    </xf>
    <xf numFmtId="0" fontId="13" fillId="0" borderId="2" xfId="0" applyFont="1" applyFill="1" applyBorder="1" applyAlignment="1" applyProtection="1">
      <alignment horizontal="center" wrapText="1"/>
      <protection locked="0"/>
    </xf>
    <xf numFmtId="164" fontId="13" fillId="0" borderId="2" xfId="0" applyNumberFormat="1" applyFont="1" applyFill="1" applyBorder="1" applyAlignment="1" applyProtection="1">
      <alignment horizontal="center" wrapText="1"/>
      <protection locked="0"/>
    </xf>
    <xf numFmtId="4" fontId="28" fillId="2" borderId="2" xfId="0" applyNumberFormat="1" applyFont="1" applyFill="1" applyBorder="1" applyAlignment="1" applyProtection="1">
      <alignment horizontal="right" wrapText="1"/>
      <protection locked="0"/>
    </xf>
    <xf numFmtId="1" fontId="7" fillId="2" borderId="0" xfId="0" applyNumberFormat="1" applyFont="1" applyFill="1" applyBorder="1" applyAlignment="1" applyProtection="1">
      <alignment horizontal="center" wrapText="1"/>
    </xf>
    <xf numFmtId="0" fontId="17" fillId="2" borderId="0" xfId="0" applyFont="1" applyFill="1"/>
    <xf numFmtId="0" fontId="1" fillId="0" borderId="0" xfId="0" applyFont="1"/>
    <xf numFmtId="0" fontId="1" fillId="0" borderId="0" xfId="0" applyFont="1" applyProtection="1">
      <protection locked="0"/>
    </xf>
    <xf numFmtId="0" fontId="17" fillId="0" borderId="0" xfId="0" applyFont="1"/>
    <xf numFmtId="0" fontId="19" fillId="0" borderId="2" xfId="0" applyNumberFormat="1" applyFont="1" applyFill="1" applyBorder="1" applyAlignment="1" applyProtection="1">
      <alignment vertical="top" wrapText="1"/>
      <protection locked="0"/>
    </xf>
    <xf numFmtId="0" fontId="0" fillId="3" borderId="1" xfId="0" applyFill="1" applyBorder="1"/>
    <xf numFmtId="0" fontId="8" fillId="2" borderId="2" xfId="0" applyFont="1" applyFill="1" applyBorder="1"/>
    <xf numFmtId="164" fontId="31" fillId="3" borderId="2" xfId="0" applyNumberFormat="1" applyFont="1" applyFill="1" applyBorder="1" applyAlignment="1" applyProtection="1">
      <alignment wrapText="1"/>
      <protection locked="0"/>
    </xf>
    <xf numFmtId="4" fontId="38" fillId="0" borderId="2" xfId="0" applyNumberFormat="1" applyFont="1" applyFill="1" applyBorder="1" applyAlignment="1" applyProtection="1">
      <alignment horizontal="right" wrapText="1"/>
      <protection locked="0"/>
    </xf>
    <xf numFmtId="0" fontId="9" fillId="0" borderId="0" xfId="0" applyFont="1" applyBorder="1"/>
    <xf numFmtId="0" fontId="9" fillId="2" borderId="0" xfId="0" applyFont="1" applyFill="1" applyBorder="1" applyAlignment="1">
      <alignment wrapText="1"/>
    </xf>
    <xf numFmtId="164" fontId="31" fillId="0" borderId="0" xfId="0" applyNumberFormat="1" applyFont="1" applyFill="1" applyBorder="1" applyAlignment="1" applyProtection="1">
      <alignment wrapText="1"/>
      <protection locked="0"/>
    </xf>
    <xf numFmtId="0" fontId="9" fillId="2" borderId="0" xfId="0" applyFont="1" applyFill="1" applyBorder="1"/>
    <xf numFmtId="0" fontId="10" fillId="0" borderId="0" xfId="0" applyFont="1" applyFill="1" applyBorder="1" applyAlignment="1" applyProtection="1">
      <alignment wrapText="1"/>
      <protection locked="0"/>
    </xf>
    <xf numFmtId="164" fontId="10" fillId="0" borderId="0" xfId="0" applyNumberFormat="1" applyFont="1" applyFill="1" applyBorder="1" applyAlignment="1" applyProtection="1">
      <alignment wrapText="1"/>
      <protection locked="0"/>
    </xf>
    <xf numFmtId="4" fontId="31" fillId="0" borderId="0" xfId="0" applyNumberFormat="1" applyFont="1" applyFill="1" applyBorder="1" applyAlignment="1" applyProtection="1">
      <alignment horizontal="right" wrapText="1"/>
      <protection locked="0"/>
    </xf>
    <xf numFmtId="0" fontId="7" fillId="2" borderId="2" xfId="0" applyFont="1" applyFill="1" applyBorder="1" applyAlignment="1">
      <alignment horizontal="left" vertical="top" wrapText="1"/>
    </xf>
    <xf numFmtId="0" fontId="7" fillId="0" borderId="2" xfId="0" applyFont="1" applyFill="1" applyBorder="1" applyAlignment="1">
      <alignment vertical="top" wrapText="1"/>
    </xf>
    <xf numFmtId="0" fontId="25" fillId="0" borderId="2" xfId="0" applyFont="1" applyFill="1" applyBorder="1" applyAlignment="1">
      <alignment vertical="top" wrapText="1"/>
    </xf>
    <xf numFmtId="0" fontId="9" fillId="2" borderId="2" xfId="0" applyFont="1" applyFill="1" applyBorder="1" applyAlignment="1">
      <alignment vertical="top" wrapText="1"/>
    </xf>
    <xf numFmtId="1" fontId="24" fillId="7" borderId="2" xfId="0" applyNumberFormat="1" applyFont="1" applyFill="1" applyBorder="1" applyAlignment="1" applyProtection="1">
      <alignment horizontal="center" wrapText="1"/>
    </xf>
    <xf numFmtId="3" fontId="27" fillId="7" borderId="2" xfId="0" applyNumberFormat="1" applyFont="1" applyFill="1" applyBorder="1" applyAlignment="1">
      <alignment horizontal="center" wrapText="1"/>
    </xf>
    <xf numFmtId="3" fontId="29" fillId="7" borderId="2" xfId="0" applyNumberFormat="1" applyFont="1" applyFill="1" applyBorder="1" applyAlignment="1">
      <alignment horizontal="center" wrapText="1"/>
    </xf>
    <xf numFmtId="1" fontId="27" fillId="7" borderId="2" xfId="0" applyNumberFormat="1" applyFont="1" applyFill="1" applyBorder="1" applyAlignment="1">
      <alignment horizontal="center" wrapText="1"/>
    </xf>
    <xf numFmtId="1" fontId="29" fillId="7" borderId="2" xfId="0" applyNumberFormat="1" applyFont="1" applyFill="1" applyBorder="1" applyAlignment="1">
      <alignment horizontal="center" wrapText="1"/>
    </xf>
    <xf numFmtId="1" fontId="27" fillId="7" borderId="2" xfId="0" applyNumberFormat="1" applyFont="1" applyFill="1" applyBorder="1" applyAlignment="1">
      <alignment horizontal="center"/>
    </xf>
    <xf numFmtId="0" fontId="14" fillId="7" borderId="2" xfId="0" applyFont="1" applyFill="1" applyBorder="1" applyAlignment="1">
      <alignment horizontal="center"/>
    </xf>
    <xf numFmtId="0" fontId="29" fillId="7" borderId="2" xfId="0" applyFont="1" applyFill="1" applyBorder="1" applyAlignment="1">
      <alignment horizontal="center"/>
    </xf>
    <xf numFmtId="1" fontId="27" fillId="7" borderId="2" xfId="1" applyNumberFormat="1" applyFont="1" applyFill="1" applyBorder="1" applyAlignment="1">
      <alignment horizontal="center" wrapText="1"/>
    </xf>
    <xf numFmtId="3" fontId="27" fillId="7" borderId="2" xfId="0" applyNumberFormat="1" applyFont="1" applyFill="1" applyBorder="1" applyAlignment="1">
      <alignment horizontal="center"/>
    </xf>
    <xf numFmtId="1" fontId="27" fillId="7" borderId="4" xfId="0" applyNumberFormat="1" applyFont="1" applyFill="1" applyBorder="1" applyAlignment="1">
      <alignment horizontal="center" wrapText="1"/>
    </xf>
    <xf numFmtId="1" fontId="27" fillId="7" borderId="2" xfId="0" applyNumberFormat="1" applyFont="1" applyFill="1" applyBorder="1" applyAlignment="1" applyProtection="1">
      <alignment horizontal="center" wrapText="1"/>
    </xf>
    <xf numFmtId="0" fontId="23" fillId="0" borderId="2" xfId="0" applyFont="1" applyFill="1" applyBorder="1"/>
    <xf numFmtId="0" fontId="28" fillId="0" borderId="2" xfId="0" applyFont="1" applyFill="1" applyBorder="1"/>
    <xf numFmtId="1" fontId="23" fillId="0" borderId="2" xfId="0" applyNumberFormat="1" applyFont="1" applyFill="1" applyBorder="1"/>
    <xf numFmtId="1" fontId="28" fillId="0" borderId="2" xfId="0" applyNumberFormat="1" applyFont="1" applyFill="1" applyBorder="1" applyAlignment="1" applyProtection="1">
      <alignment horizontal="center" wrapText="1"/>
    </xf>
    <xf numFmtId="0" fontId="7" fillId="2" borderId="2" xfId="0" applyFont="1" applyFill="1" applyBorder="1" applyAlignment="1" applyProtection="1">
      <alignment vertical="top" wrapText="1"/>
    </xf>
    <xf numFmtId="0" fontId="40" fillId="0" borderId="2" xfId="0" applyFont="1" applyFill="1" applyBorder="1" applyAlignment="1">
      <alignment vertical="top" wrapText="1"/>
    </xf>
    <xf numFmtId="0" fontId="7" fillId="5" borderId="2" xfId="0" applyFont="1" applyFill="1" applyBorder="1" applyAlignment="1">
      <alignment vertical="top" wrapText="1"/>
    </xf>
    <xf numFmtId="0" fontId="7" fillId="0" borderId="5" xfId="0" applyFont="1" applyBorder="1" applyAlignment="1">
      <alignment vertical="top" wrapText="1"/>
    </xf>
    <xf numFmtId="0" fontId="7" fillId="0" borderId="2" xfId="0" applyFont="1" applyBorder="1" applyAlignment="1">
      <alignment vertical="top" wrapText="1"/>
    </xf>
    <xf numFmtId="0" fontId="34" fillId="0" borderId="2" xfId="0" applyFont="1" applyBorder="1" applyAlignment="1">
      <alignment horizontal="left" vertical="top" wrapText="1"/>
    </xf>
    <xf numFmtId="0" fontId="7" fillId="2" borderId="4" xfId="0" applyFont="1" applyFill="1" applyBorder="1" applyAlignment="1">
      <alignment vertical="top" wrapText="1"/>
    </xf>
    <xf numFmtId="0" fontId="7" fillId="2" borderId="2" xfId="0" applyNumberFormat="1" applyFont="1" applyFill="1" applyBorder="1" applyAlignment="1">
      <alignment horizontal="left" vertical="top" wrapText="1"/>
    </xf>
    <xf numFmtId="0" fontId="27" fillId="2" borderId="2" xfId="0" applyNumberFormat="1" applyFont="1" applyFill="1" applyBorder="1" applyAlignment="1">
      <alignment horizontal="left" vertical="top" wrapText="1"/>
    </xf>
    <xf numFmtId="0" fontId="7" fillId="2" borderId="2" xfId="0" applyFont="1" applyFill="1" applyBorder="1" applyAlignment="1">
      <alignment horizontal="center" vertical="center" wrapText="1"/>
    </xf>
    <xf numFmtId="0" fontId="8" fillId="2" borderId="2" xfId="0" applyFont="1" applyFill="1" applyBorder="1" applyAlignment="1">
      <alignment horizontal="center" vertical="center"/>
    </xf>
    <xf numFmtId="0" fontId="48" fillId="2" borderId="2" xfId="0" applyFont="1" applyFill="1" applyBorder="1" applyAlignment="1" applyProtection="1">
      <alignment vertical="top" wrapText="1"/>
    </xf>
    <xf numFmtId="0" fontId="48" fillId="2" borderId="2" xfId="0" applyFont="1" applyFill="1" applyBorder="1" applyAlignment="1">
      <alignment vertical="top" wrapText="1"/>
    </xf>
    <xf numFmtId="0" fontId="0" fillId="0" borderId="0" xfId="0" applyAlignment="1">
      <alignment wrapText="1"/>
    </xf>
    <xf numFmtId="0" fontId="49" fillId="0" borderId="0" xfId="0" applyFont="1" applyFill="1" applyBorder="1" applyAlignment="1" applyProtection="1">
      <alignment vertical="top" wrapText="1"/>
      <protection locked="0"/>
    </xf>
    <xf numFmtId="0" fontId="48" fillId="0" borderId="2" xfId="1" applyFont="1" applyBorder="1" applyAlignment="1">
      <alignment horizontal="left" vertical="top" wrapText="1"/>
    </xf>
    <xf numFmtId="0" fontId="48" fillId="2" borderId="2" xfId="0" applyFont="1" applyFill="1" applyBorder="1" applyAlignment="1">
      <alignment horizontal="left" vertical="top" wrapText="1"/>
    </xf>
    <xf numFmtId="0" fontId="48" fillId="0" borderId="0" xfId="0" applyFont="1" applyAlignment="1">
      <alignment wrapText="1"/>
    </xf>
    <xf numFmtId="164" fontId="14" fillId="2" borderId="2" xfId="0" applyNumberFormat="1" applyFont="1" applyFill="1" applyBorder="1" applyAlignment="1">
      <alignment horizontal="right" wrapText="1"/>
    </xf>
    <xf numFmtId="0" fontId="48" fillId="2" borderId="0" xfId="0" applyFont="1" applyFill="1" applyAlignment="1">
      <alignment wrapText="1"/>
    </xf>
    <xf numFmtId="0" fontId="48" fillId="2" borderId="2" xfId="0" applyFont="1" applyFill="1" applyBorder="1" applyAlignment="1">
      <alignment wrapText="1"/>
    </xf>
    <xf numFmtId="0" fontId="48" fillId="0" borderId="2" xfId="0" applyFont="1" applyBorder="1" applyAlignment="1">
      <alignment wrapText="1"/>
    </xf>
    <xf numFmtId="0" fontId="50" fillId="2" borderId="2" xfId="0" applyNumberFormat="1" applyFont="1" applyFill="1" applyBorder="1" applyAlignment="1">
      <alignment horizontal="left" vertical="top" wrapText="1"/>
    </xf>
    <xf numFmtId="0" fontId="48" fillId="2" borderId="2" xfId="0" applyNumberFormat="1" applyFont="1" applyFill="1" applyBorder="1" applyAlignment="1">
      <alignment horizontal="left" vertical="top" wrapText="1"/>
    </xf>
    <xf numFmtId="2" fontId="14" fillId="0" borderId="2" xfId="0" applyNumberFormat="1" applyFont="1" applyBorder="1" applyAlignment="1">
      <alignment wrapText="1"/>
    </xf>
    <xf numFmtId="0" fontId="53" fillId="0" borderId="2" xfId="0" applyFont="1" applyBorder="1" applyAlignment="1">
      <alignment wrapText="1"/>
    </xf>
    <xf numFmtId="0" fontId="53" fillId="0" borderId="0" xfId="0" applyFont="1"/>
    <xf numFmtId="0" fontId="5" fillId="0" borderId="7" xfId="0" applyFont="1" applyBorder="1" applyAlignment="1" applyProtection="1">
      <alignment horizontal="center"/>
      <protection hidden="1"/>
    </xf>
    <xf numFmtId="0" fontId="5" fillId="0" borderId="8" xfId="0" applyFont="1" applyBorder="1" applyAlignment="1" applyProtection="1">
      <alignment horizontal="center"/>
      <protection hidden="1"/>
    </xf>
    <xf numFmtId="0" fontId="5" fillId="0" borderId="10" xfId="0" applyFont="1" applyBorder="1" applyAlignment="1" applyProtection="1">
      <alignment horizontal="center"/>
      <protection hidden="1"/>
    </xf>
    <xf numFmtId="0" fontId="5" fillId="0" borderId="1" xfId="0" applyFont="1" applyBorder="1" applyAlignment="1" applyProtection="1">
      <alignment horizontal="center"/>
      <protection hidden="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1" xfId="0" applyFont="1" applyFill="1" applyBorder="1" applyAlignment="1">
      <alignment horizontal="center" wrapText="1"/>
    </xf>
    <xf numFmtId="0" fontId="1" fillId="4" borderId="11" xfId="0" applyFont="1" applyFill="1" applyBorder="1" applyAlignment="1">
      <alignment horizontal="center" wrapText="1"/>
    </xf>
    <xf numFmtId="4" fontId="0" fillId="0" borderId="0" xfId="0" applyNumberFormat="1" applyAlignment="1" applyProtection="1">
      <alignment horizontal="left" wrapText="1"/>
      <protection locked="0"/>
    </xf>
    <xf numFmtId="4" fontId="0" fillId="3" borderId="1" xfId="0" applyNumberFormat="1" applyFill="1" applyBorder="1" applyAlignment="1" applyProtection="1">
      <alignment horizontal="center" wrapText="1"/>
      <protection locked="0"/>
    </xf>
    <xf numFmtId="0" fontId="5" fillId="0" borderId="7" xfId="0" applyFont="1" applyBorder="1" applyAlignment="1">
      <alignment horizontal="center"/>
    </xf>
    <xf numFmtId="0" fontId="5" fillId="0" borderId="8" xfId="0" applyFont="1" applyBorder="1" applyAlignment="1">
      <alignment horizontal="center"/>
    </xf>
    <xf numFmtId="0" fontId="5" fillId="0" borderId="9" xfId="0" applyFont="1" applyBorder="1" applyAlignment="1">
      <alignment horizontal="center"/>
    </xf>
    <xf numFmtId="0" fontId="5" fillId="0" borderId="10" xfId="0" applyFont="1" applyBorder="1" applyAlignment="1">
      <alignment horizontal="center"/>
    </xf>
    <xf numFmtId="0" fontId="5" fillId="0" borderId="1" xfId="0" applyFont="1" applyBorder="1" applyAlignment="1">
      <alignment horizontal="center"/>
    </xf>
    <xf numFmtId="0" fontId="5" fillId="0" borderId="11" xfId="0" applyFont="1" applyBorder="1" applyAlignment="1">
      <alignment horizontal="center"/>
    </xf>
    <xf numFmtId="0" fontId="0" fillId="6" borderId="1" xfId="0" applyFill="1" applyBorder="1" applyAlignment="1" applyProtection="1">
      <alignment horizontal="center"/>
      <protection locked="0"/>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0" fontId="2" fillId="0" borderId="10" xfId="0" applyFont="1" applyBorder="1" applyAlignment="1">
      <alignment horizontal="center"/>
    </xf>
    <xf numFmtId="0" fontId="2" fillId="0" borderId="1" xfId="0" applyFont="1" applyBorder="1" applyAlignment="1">
      <alignment horizontal="center"/>
    </xf>
    <xf numFmtId="0" fontId="2" fillId="0" borderId="11" xfId="0" applyFont="1" applyBorder="1" applyAlignment="1">
      <alignment horizontal="center"/>
    </xf>
    <xf numFmtId="0" fontId="0" fillId="0" borderId="0" xfId="0" applyAlignment="1" applyProtection="1">
      <alignment wrapText="1"/>
      <protection locked="0"/>
    </xf>
    <xf numFmtId="0" fontId="5" fillId="0" borderId="7" xfId="1" applyFont="1" applyBorder="1" applyAlignment="1">
      <alignment horizontal="center"/>
    </xf>
    <xf numFmtId="0" fontId="5" fillId="0" borderId="8" xfId="1" applyFont="1" applyBorder="1" applyAlignment="1">
      <alignment horizontal="center"/>
    </xf>
    <xf numFmtId="0" fontId="5" fillId="0" borderId="9" xfId="1" applyFont="1" applyBorder="1" applyAlignment="1">
      <alignment horizontal="center"/>
    </xf>
    <xf numFmtId="0" fontId="5" fillId="0" borderId="10" xfId="1" applyFont="1" applyBorder="1" applyAlignment="1">
      <alignment horizontal="center"/>
    </xf>
    <xf numFmtId="0" fontId="5" fillId="0" borderId="1" xfId="1" applyFont="1" applyBorder="1" applyAlignment="1">
      <alignment horizontal="center"/>
    </xf>
    <xf numFmtId="0" fontId="5" fillId="0" borderId="11" xfId="1" applyFont="1" applyBorder="1" applyAlignment="1">
      <alignment horizontal="center"/>
    </xf>
    <xf numFmtId="0" fontId="5" fillId="0" borderId="2" xfId="0" applyFont="1" applyBorder="1" applyAlignment="1">
      <alignment horizontal="center"/>
    </xf>
    <xf numFmtId="0" fontId="4" fillId="3" borderId="1" xfId="1" applyFill="1" applyBorder="1" applyAlignment="1" applyProtection="1">
      <alignment horizontal="center"/>
      <protection locked="0"/>
    </xf>
    <xf numFmtId="0" fontId="53" fillId="0" borderId="2" xfId="0" applyFont="1" applyBorder="1" applyAlignment="1">
      <alignment vertical="top" wrapText="1"/>
    </xf>
  </cellXfs>
  <cellStyles count="2">
    <cellStyle name="Navadno" xfId="0" builtinId="0"/>
    <cellStyle name="Navadno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8"/>
  <sheetViews>
    <sheetView topLeftCell="A40" workbookViewId="0">
      <selection activeCell="D41" sqref="D41"/>
    </sheetView>
  </sheetViews>
  <sheetFormatPr defaultRowHeight="15"/>
  <cols>
    <col min="1" max="1" width="9" customWidth="1"/>
    <col min="2" max="2" width="18.28515625" customWidth="1"/>
    <col min="3" max="3" width="18.7109375" customWidth="1"/>
    <col min="4" max="5" width="18.28515625" customWidth="1"/>
    <col min="8" max="9" width="18.28515625" customWidth="1"/>
    <col min="10" max="10" width="18.7109375" customWidth="1"/>
    <col min="11" max="11" width="16.85546875" customWidth="1"/>
    <col min="12" max="12" width="15.28515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375</v>
      </c>
      <c r="G7" s="54"/>
      <c r="H7" s="55"/>
      <c r="I7" s="56"/>
      <c r="J7" s="18"/>
      <c r="K7" s="18"/>
      <c r="L7" s="18"/>
    </row>
    <row r="8" spans="1:12" ht="18">
      <c r="A8" s="36"/>
      <c r="B8" s="37"/>
      <c r="C8" s="37"/>
      <c r="D8" s="37"/>
      <c r="E8" s="37"/>
      <c r="F8" s="38"/>
      <c r="G8" s="54"/>
      <c r="H8" s="55"/>
      <c r="I8" s="56"/>
      <c r="J8" s="18"/>
      <c r="K8" s="18"/>
      <c r="L8" s="18"/>
    </row>
    <row r="9" spans="1:12" ht="15.75">
      <c r="A9" s="1" t="s">
        <v>3</v>
      </c>
      <c r="B9" s="2"/>
      <c r="C9" s="2"/>
      <c r="D9" s="2"/>
      <c r="E9" s="2"/>
      <c r="F9" s="3"/>
      <c r="G9" s="57"/>
      <c r="H9" s="58"/>
      <c r="I9" s="59"/>
      <c r="J9" s="18"/>
      <c r="K9" s="18"/>
      <c r="L9" s="18"/>
    </row>
    <row r="10" spans="1:12" ht="15.75">
      <c r="A10" s="1"/>
      <c r="B10" s="2"/>
      <c r="C10" s="2"/>
      <c r="D10" s="2"/>
      <c r="E10" s="2"/>
      <c r="F10" s="3"/>
      <c r="G10" s="57"/>
      <c r="H10" s="58"/>
      <c r="I10" s="59"/>
      <c r="J10" s="18"/>
      <c r="K10" s="18"/>
      <c r="L10" s="18"/>
    </row>
    <row r="11" spans="1:12">
      <c r="A11" s="227"/>
      <c r="B11" s="228"/>
      <c r="C11" s="228"/>
      <c r="D11" s="228"/>
      <c r="E11" s="228"/>
      <c r="F11" s="228"/>
      <c r="G11" s="228"/>
      <c r="H11" s="228"/>
      <c r="I11" s="228"/>
      <c r="J11" s="231" t="s">
        <v>485</v>
      </c>
      <c r="K11" s="232"/>
      <c r="L11" s="233"/>
    </row>
    <row r="12" spans="1:12">
      <c r="A12" s="229"/>
      <c r="B12" s="230"/>
      <c r="C12" s="230"/>
      <c r="D12" s="230"/>
      <c r="E12" s="230"/>
      <c r="F12" s="230"/>
      <c r="G12" s="230"/>
      <c r="H12" s="230"/>
      <c r="I12" s="230"/>
      <c r="J12" s="234"/>
      <c r="K12" s="235"/>
      <c r="L12" s="236"/>
    </row>
    <row r="13" spans="1:12" ht="39">
      <c r="A13" s="4" t="s">
        <v>4</v>
      </c>
      <c r="B13" s="4" t="s">
        <v>5</v>
      </c>
      <c r="C13" s="50" t="s">
        <v>6</v>
      </c>
      <c r="D13" s="50" t="s">
        <v>7</v>
      </c>
      <c r="E13" s="50" t="s">
        <v>8</v>
      </c>
      <c r="F13" s="4" t="s">
        <v>9</v>
      </c>
      <c r="G13" s="50" t="s">
        <v>10</v>
      </c>
      <c r="H13" s="60" t="s">
        <v>11</v>
      </c>
      <c r="I13" s="61" t="s">
        <v>12</v>
      </c>
      <c r="J13" s="68" t="s">
        <v>13</v>
      </c>
      <c r="K13" s="62" t="s">
        <v>14</v>
      </c>
      <c r="L13" s="63" t="s">
        <v>15</v>
      </c>
    </row>
    <row r="14" spans="1:12" ht="101.25">
      <c r="A14" s="5" t="s">
        <v>16</v>
      </c>
      <c r="B14" s="200" t="s">
        <v>17</v>
      </c>
      <c r="C14" s="7"/>
      <c r="D14" s="7"/>
      <c r="E14" s="7"/>
      <c r="F14" s="6" t="s">
        <v>18</v>
      </c>
      <c r="G14" s="8"/>
      <c r="H14" s="46"/>
      <c r="I14" s="15">
        <f>H14+(G14*H14)</f>
        <v>0</v>
      </c>
      <c r="J14" s="184">
        <v>0</v>
      </c>
      <c r="K14" s="13">
        <f>J14*H14</f>
        <v>0</v>
      </c>
      <c r="L14" s="13">
        <f>J14*I14</f>
        <v>0</v>
      </c>
    </row>
    <row r="15" spans="1:12" ht="56.25">
      <c r="A15" s="5" t="s">
        <v>19</v>
      </c>
      <c r="B15" s="200" t="s">
        <v>20</v>
      </c>
      <c r="C15" s="7"/>
      <c r="D15" s="7"/>
      <c r="E15" s="7"/>
      <c r="F15" s="6" t="s">
        <v>18</v>
      </c>
      <c r="G15" s="8"/>
      <c r="H15" s="46"/>
      <c r="I15" s="15">
        <f t="shared" ref="I15:I41" si="0">H15+(G15*H15)</f>
        <v>0</v>
      </c>
      <c r="J15" s="184">
        <v>0</v>
      </c>
      <c r="K15" s="13">
        <f t="shared" ref="K15:K41" si="1">J15*H15</f>
        <v>0</v>
      </c>
      <c r="L15" s="13">
        <f t="shared" ref="L15:L41" si="2">J15*I15</f>
        <v>0</v>
      </c>
    </row>
    <row r="16" spans="1:12" ht="78.75">
      <c r="A16" s="5" t="s">
        <v>21</v>
      </c>
      <c r="B16" s="200" t="s">
        <v>22</v>
      </c>
      <c r="C16" s="7"/>
      <c r="D16" s="7"/>
      <c r="E16" s="7"/>
      <c r="F16" s="6" t="s">
        <v>18</v>
      </c>
      <c r="G16" s="8"/>
      <c r="H16" s="46"/>
      <c r="I16" s="15">
        <f t="shared" si="0"/>
        <v>0</v>
      </c>
      <c r="J16" s="184">
        <v>500</v>
      </c>
      <c r="K16" s="13">
        <f t="shared" si="1"/>
        <v>0</v>
      </c>
      <c r="L16" s="13">
        <f t="shared" si="2"/>
        <v>0</v>
      </c>
    </row>
    <row r="17" spans="1:12" ht="78.75">
      <c r="A17" s="5" t="s">
        <v>23</v>
      </c>
      <c r="B17" s="200" t="s">
        <v>24</v>
      </c>
      <c r="C17" s="7"/>
      <c r="D17" s="7"/>
      <c r="E17" s="7"/>
      <c r="F17" s="6" t="s">
        <v>18</v>
      </c>
      <c r="G17" s="8"/>
      <c r="H17" s="46"/>
      <c r="I17" s="15">
        <f t="shared" si="0"/>
        <v>0</v>
      </c>
      <c r="J17" s="184">
        <v>500</v>
      </c>
      <c r="K17" s="13">
        <f t="shared" si="1"/>
        <v>0</v>
      </c>
      <c r="L17" s="13">
        <f t="shared" si="2"/>
        <v>0</v>
      </c>
    </row>
    <row r="18" spans="1:12" ht="78.75">
      <c r="A18" s="5" t="s">
        <v>25</v>
      </c>
      <c r="B18" s="200" t="s">
        <v>26</v>
      </c>
      <c r="C18" s="7"/>
      <c r="D18" s="7"/>
      <c r="E18" s="7"/>
      <c r="F18" s="6" t="s">
        <v>18</v>
      </c>
      <c r="G18" s="8"/>
      <c r="H18" s="46"/>
      <c r="I18" s="15">
        <f t="shared" si="0"/>
        <v>0</v>
      </c>
      <c r="J18" s="184">
        <v>400</v>
      </c>
      <c r="K18" s="13">
        <f t="shared" si="1"/>
        <v>0</v>
      </c>
      <c r="L18" s="13">
        <f t="shared" si="2"/>
        <v>0</v>
      </c>
    </row>
    <row r="19" spans="1:12" ht="78.75">
      <c r="A19" s="5" t="s">
        <v>27</v>
      </c>
      <c r="B19" s="200" t="s">
        <v>28</v>
      </c>
      <c r="C19" s="7"/>
      <c r="D19" s="7"/>
      <c r="E19" s="7"/>
      <c r="F19" s="6" t="s">
        <v>18</v>
      </c>
      <c r="G19" s="8"/>
      <c r="H19" s="46"/>
      <c r="I19" s="15">
        <f t="shared" si="0"/>
        <v>0</v>
      </c>
      <c r="J19" s="184">
        <v>100</v>
      </c>
      <c r="K19" s="13">
        <f t="shared" si="1"/>
        <v>0</v>
      </c>
      <c r="L19" s="13">
        <f t="shared" si="2"/>
        <v>0</v>
      </c>
    </row>
    <row r="20" spans="1:12" ht="45">
      <c r="A20" s="5" t="s">
        <v>29</v>
      </c>
      <c r="B20" s="200" t="s">
        <v>30</v>
      </c>
      <c r="C20" s="7"/>
      <c r="D20" s="7"/>
      <c r="E20" s="7"/>
      <c r="F20" s="6" t="s">
        <v>18</v>
      </c>
      <c r="G20" s="8"/>
      <c r="H20" s="46"/>
      <c r="I20" s="15">
        <f t="shared" si="0"/>
        <v>0</v>
      </c>
      <c r="J20" s="184">
        <v>100</v>
      </c>
      <c r="K20" s="13">
        <f t="shared" si="1"/>
        <v>0</v>
      </c>
      <c r="L20" s="13">
        <f t="shared" si="2"/>
        <v>0</v>
      </c>
    </row>
    <row r="21" spans="1:12" ht="45">
      <c r="A21" s="5" t="s">
        <v>31</v>
      </c>
      <c r="B21" s="200" t="s">
        <v>32</v>
      </c>
      <c r="C21" s="7"/>
      <c r="D21" s="7"/>
      <c r="E21" s="7"/>
      <c r="F21" s="6" t="s">
        <v>18</v>
      </c>
      <c r="G21" s="8"/>
      <c r="H21" s="46"/>
      <c r="I21" s="15">
        <f t="shared" si="0"/>
        <v>0</v>
      </c>
      <c r="J21" s="184">
        <v>100</v>
      </c>
      <c r="K21" s="13">
        <f t="shared" si="1"/>
        <v>0</v>
      </c>
      <c r="L21" s="13">
        <f t="shared" si="2"/>
        <v>0</v>
      </c>
    </row>
    <row r="22" spans="1:12" ht="45">
      <c r="A22" s="5" t="s">
        <v>33</v>
      </c>
      <c r="B22" s="200" t="s">
        <v>34</v>
      </c>
      <c r="C22" s="7"/>
      <c r="D22" s="7"/>
      <c r="E22" s="7"/>
      <c r="F22" s="6" t="s">
        <v>18</v>
      </c>
      <c r="G22" s="8"/>
      <c r="H22" s="46"/>
      <c r="I22" s="15">
        <f t="shared" si="0"/>
        <v>0</v>
      </c>
      <c r="J22" s="184">
        <v>500</v>
      </c>
      <c r="K22" s="13">
        <f t="shared" si="1"/>
        <v>0</v>
      </c>
      <c r="L22" s="13">
        <f t="shared" si="2"/>
        <v>0</v>
      </c>
    </row>
    <row r="23" spans="1:12" ht="405">
      <c r="A23" s="5" t="s">
        <v>35</v>
      </c>
      <c r="B23" s="200" t="s">
        <v>36</v>
      </c>
      <c r="C23" s="7"/>
      <c r="D23" s="7"/>
      <c r="E23" s="7"/>
      <c r="F23" s="6" t="s">
        <v>18</v>
      </c>
      <c r="G23" s="8"/>
      <c r="H23" s="46"/>
      <c r="I23" s="15">
        <f t="shared" si="0"/>
        <v>0</v>
      </c>
      <c r="J23" s="184">
        <v>500</v>
      </c>
      <c r="K23" s="13">
        <f t="shared" si="1"/>
        <v>0</v>
      </c>
      <c r="L23" s="13">
        <f t="shared" si="2"/>
        <v>0</v>
      </c>
    </row>
    <row r="24" spans="1:12" s="18" customFormat="1" ht="405">
      <c r="A24" s="5"/>
      <c r="B24" s="211" t="s">
        <v>484</v>
      </c>
      <c r="C24" s="7"/>
      <c r="D24" s="7"/>
      <c r="E24" s="7"/>
      <c r="F24" s="6" t="s">
        <v>18</v>
      </c>
      <c r="G24" s="8"/>
      <c r="H24" s="46"/>
      <c r="I24" s="15"/>
      <c r="J24" s="184">
        <v>100</v>
      </c>
      <c r="K24" s="13">
        <f t="shared" si="1"/>
        <v>0</v>
      </c>
      <c r="L24" s="13"/>
    </row>
    <row r="25" spans="1:12" ht="405">
      <c r="A25" s="5" t="s">
        <v>37</v>
      </c>
      <c r="B25" s="200" t="s">
        <v>376</v>
      </c>
      <c r="C25" s="7"/>
      <c r="D25" s="7"/>
      <c r="E25" s="7"/>
      <c r="F25" s="6" t="s">
        <v>18</v>
      </c>
      <c r="G25" s="8"/>
      <c r="H25" s="46"/>
      <c r="I25" s="15">
        <f t="shared" si="0"/>
        <v>0</v>
      </c>
      <c r="J25" s="184">
        <v>100</v>
      </c>
      <c r="K25" s="13">
        <f t="shared" si="1"/>
        <v>0</v>
      </c>
      <c r="L25" s="13">
        <f t="shared" si="2"/>
        <v>0</v>
      </c>
    </row>
    <row r="26" spans="1:12" ht="90">
      <c r="A26" s="5" t="s">
        <v>38</v>
      </c>
      <c r="B26" s="200" t="s">
        <v>39</v>
      </c>
      <c r="C26" s="7"/>
      <c r="D26" s="7"/>
      <c r="E26" s="7"/>
      <c r="F26" s="6" t="s">
        <v>18</v>
      </c>
      <c r="G26" s="8"/>
      <c r="H26" s="46"/>
      <c r="I26" s="15">
        <f t="shared" si="0"/>
        <v>0</v>
      </c>
      <c r="J26" s="184">
        <v>10</v>
      </c>
      <c r="K26" s="13">
        <f t="shared" si="1"/>
        <v>0</v>
      </c>
      <c r="L26" s="13">
        <f t="shared" si="2"/>
        <v>0</v>
      </c>
    </row>
    <row r="27" spans="1:12" ht="90">
      <c r="A27" s="5" t="s">
        <v>40</v>
      </c>
      <c r="B27" s="200" t="s">
        <v>41</v>
      </c>
      <c r="C27" s="7"/>
      <c r="D27" s="7"/>
      <c r="E27" s="7"/>
      <c r="F27" s="6" t="s">
        <v>18</v>
      </c>
      <c r="G27" s="8"/>
      <c r="H27" s="46"/>
      <c r="I27" s="15">
        <f t="shared" si="0"/>
        <v>0</v>
      </c>
      <c r="J27" s="184">
        <v>0</v>
      </c>
      <c r="K27" s="13">
        <f t="shared" si="1"/>
        <v>0</v>
      </c>
      <c r="L27" s="13">
        <f t="shared" si="2"/>
        <v>0</v>
      </c>
    </row>
    <row r="28" spans="1:12" ht="191.25">
      <c r="A28" s="5">
        <v>14</v>
      </c>
      <c r="B28" s="200" t="s">
        <v>42</v>
      </c>
      <c r="C28" s="7"/>
      <c r="D28" s="7"/>
      <c r="E28" s="7"/>
      <c r="F28" s="6" t="s">
        <v>18</v>
      </c>
      <c r="G28" s="8"/>
      <c r="H28" s="46"/>
      <c r="I28" s="15">
        <f t="shared" si="0"/>
        <v>0</v>
      </c>
      <c r="J28" s="184">
        <v>1000</v>
      </c>
      <c r="K28" s="13">
        <f t="shared" si="1"/>
        <v>0</v>
      </c>
      <c r="L28" s="13">
        <f t="shared" si="2"/>
        <v>0</v>
      </c>
    </row>
    <row r="29" spans="1:12" ht="157.5">
      <c r="A29" s="5" t="s">
        <v>43</v>
      </c>
      <c r="B29" s="200" t="s">
        <v>377</v>
      </c>
      <c r="C29" s="7"/>
      <c r="D29" s="7"/>
      <c r="E29" s="7"/>
      <c r="F29" s="6" t="s">
        <v>18</v>
      </c>
      <c r="G29" s="8"/>
      <c r="H29" s="46"/>
      <c r="I29" s="15">
        <f t="shared" si="0"/>
        <v>0</v>
      </c>
      <c r="J29" s="184">
        <v>500</v>
      </c>
      <c r="K29" s="13">
        <f t="shared" si="1"/>
        <v>0</v>
      </c>
      <c r="L29" s="13">
        <f t="shared" si="2"/>
        <v>0</v>
      </c>
    </row>
    <row r="30" spans="1:12" ht="101.25">
      <c r="A30" s="5" t="s">
        <v>44</v>
      </c>
      <c r="B30" s="200" t="s">
        <v>378</v>
      </c>
      <c r="C30" s="7"/>
      <c r="D30" s="7"/>
      <c r="E30" s="7"/>
      <c r="F30" s="6" t="s">
        <v>18</v>
      </c>
      <c r="G30" s="8"/>
      <c r="H30" s="46"/>
      <c r="I30" s="15">
        <f t="shared" si="0"/>
        <v>0</v>
      </c>
      <c r="J30" s="184">
        <v>200</v>
      </c>
      <c r="K30" s="13">
        <f t="shared" si="1"/>
        <v>0</v>
      </c>
      <c r="L30" s="13">
        <f t="shared" si="2"/>
        <v>0</v>
      </c>
    </row>
    <row r="31" spans="1:12" ht="101.25">
      <c r="A31" s="5" t="s">
        <v>45</v>
      </c>
      <c r="B31" s="200" t="s">
        <v>379</v>
      </c>
      <c r="C31" s="7"/>
      <c r="D31" s="7"/>
      <c r="E31" s="7"/>
      <c r="F31" s="6" t="s">
        <v>18</v>
      </c>
      <c r="G31" s="8"/>
      <c r="H31" s="46"/>
      <c r="I31" s="15">
        <f t="shared" si="0"/>
        <v>0</v>
      </c>
      <c r="J31" s="184">
        <v>200</v>
      </c>
      <c r="K31" s="13">
        <f t="shared" si="1"/>
        <v>0</v>
      </c>
      <c r="L31" s="13">
        <f t="shared" si="2"/>
        <v>0</v>
      </c>
    </row>
    <row r="32" spans="1:12" ht="101.25">
      <c r="A32" s="5" t="s">
        <v>46</v>
      </c>
      <c r="B32" s="200" t="s">
        <v>47</v>
      </c>
      <c r="C32" s="7"/>
      <c r="D32" s="7"/>
      <c r="E32" s="7"/>
      <c r="F32" s="6" t="s">
        <v>18</v>
      </c>
      <c r="G32" s="8"/>
      <c r="H32" s="46"/>
      <c r="I32" s="15">
        <f t="shared" si="0"/>
        <v>0</v>
      </c>
      <c r="J32" s="184">
        <v>200</v>
      </c>
      <c r="K32" s="13">
        <f t="shared" si="1"/>
        <v>0</v>
      </c>
      <c r="L32" s="13">
        <f t="shared" si="2"/>
        <v>0</v>
      </c>
    </row>
    <row r="33" spans="1:12" ht="189">
      <c r="A33" s="12" t="s">
        <v>48</v>
      </c>
      <c r="B33" s="201" t="s">
        <v>380</v>
      </c>
      <c r="C33" s="7"/>
      <c r="D33" s="7"/>
      <c r="E33" s="7"/>
      <c r="F33" s="6" t="s">
        <v>18</v>
      </c>
      <c r="G33" s="8"/>
      <c r="H33" s="46"/>
      <c r="I33" s="15">
        <f t="shared" si="0"/>
        <v>0</v>
      </c>
      <c r="J33" s="184">
        <v>200</v>
      </c>
      <c r="K33" s="13">
        <f t="shared" si="1"/>
        <v>0</v>
      </c>
      <c r="L33" s="13">
        <f t="shared" si="2"/>
        <v>0</v>
      </c>
    </row>
    <row r="34" spans="1:12" ht="94.5">
      <c r="A34" s="5" t="s">
        <v>49</v>
      </c>
      <c r="B34" s="201" t="s">
        <v>50</v>
      </c>
      <c r="C34" s="7"/>
      <c r="D34" s="7"/>
      <c r="E34" s="7"/>
      <c r="F34" s="6" t="s">
        <v>18</v>
      </c>
      <c r="G34" s="8"/>
      <c r="H34" s="46"/>
      <c r="I34" s="15">
        <f t="shared" si="0"/>
        <v>0</v>
      </c>
      <c r="J34" s="184">
        <v>500</v>
      </c>
      <c r="K34" s="13">
        <f t="shared" si="1"/>
        <v>0</v>
      </c>
      <c r="L34" s="13">
        <f t="shared" si="2"/>
        <v>0</v>
      </c>
    </row>
    <row r="35" spans="1:12" ht="63">
      <c r="A35" s="12" t="s">
        <v>51</v>
      </c>
      <c r="B35" s="201" t="s">
        <v>52</v>
      </c>
      <c r="C35" s="7"/>
      <c r="D35" s="7"/>
      <c r="E35" s="7"/>
      <c r="F35" s="6" t="s">
        <v>18</v>
      </c>
      <c r="G35" s="8"/>
      <c r="H35" s="46"/>
      <c r="I35" s="15">
        <f t="shared" si="0"/>
        <v>0</v>
      </c>
      <c r="J35" s="184">
        <v>200</v>
      </c>
      <c r="K35" s="13">
        <f t="shared" si="1"/>
        <v>0</v>
      </c>
      <c r="L35" s="13">
        <f t="shared" si="2"/>
        <v>0</v>
      </c>
    </row>
    <row r="36" spans="1:12" ht="31.5">
      <c r="A36" s="5" t="s">
        <v>53</v>
      </c>
      <c r="B36" s="201" t="s">
        <v>54</v>
      </c>
      <c r="C36" s="7"/>
      <c r="D36" s="7"/>
      <c r="E36" s="7"/>
      <c r="F36" s="6" t="s">
        <v>18</v>
      </c>
      <c r="G36" s="8"/>
      <c r="H36" s="46"/>
      <c r="I36" s="15">
        <f t="shared" si="0"/>
        <v>0</v>
      </c>
      <c r="J36" s="184">
        <v>0</v>
      </c>
      <c r="K36" s="13">
        <f t="shared" si="1"/>
        <v>0</v>
      </c>
      <c r="L36" s="13">
        <f t="shared" si="2"/>
        <v>0</v>
      </c>
    </row>
    <row r="37" spans="1:12" ht="33.75">
      <c r="A37" s="12" t="s">
        <v>55</v>
      </c>
      <c r="B37" s="181" t="s">
        <v>56</v>
      </c>
      <c r="C37" s="11"/>
      <c r="D37" s="11"/>
      <c r="E37" s="11"/>
      <c r="F37" s="6" t="s">
        <v>18</v>
      </c>
      <c r="G37" s="8"/>
      <c r="H37" s="46"/>
      <c r="I37" s="15">
        <f t="shared" si="0"/>
        <v>0</v>
      </c>
      <c r="J37" s="184">
        <v>0</v>
      </c>
      <c r="K37" s="13">
        <f t="shared" si="1"/>
        <v>0</v>
      </c>
      <c r="L37" s="13">
        <f t="shared" si="2"/>
        <v>0</v>
      </c>
    </row>
    <row r="38" spans="1:12" ht="52.5">
      <c r="A38" s="5" t="s">
        <v>57</v>
      </c>
      <c r="B38" s="10" t="s">
        <v>381</v>
      </c>
      <c r="C38" s="7"/>
      <c r="D38" s="7"/>
      <c r="E38" s="7"/>
      <c r="F38" s="6" t="s">
        <v>18</v>
      </c>
      <c r="G38" s="8"/>
      <c r="H38" s="46"/>
      <c r="I38" s="15">
        <f t="shared" si="0"/>
        <v>0</v>
      </c>
      <c r="J38" s="184">
        <v>500</v>
      </c>
      <c r="K38" s="13">
        <f t="shared" si="1"/>
        <v>0</v>
      </c>
      <c r="L38" s="13">
        <f t="shared" si="2"/>
        <v>0</v>
      </c>
    </row>
    <row r="39" spans="1:12" ht="126">
      <c r="A39" s="12" t="s">
        <v>58</v>
      </c>
      <c r="B39" s="182" t="s">
        <v>59</v>
      </c>
      <c r="C39" s="7"/>
      <c r="D39" s="7"/>
      <c r="E39" s="7"/>
      <c r="F39" s="6" t="s">
        <v>18</v>
      </c>
      <c r="G39" s="8"/>
      <c r="H39" s="46"/>
      <c r="I39" s="15">
        <f t="shared" si="0"/>
        <v>0</v>
      </c>
      <c r="J39" s="184">
        <v>10</v>
      </c>
      <c r="K39" s="13">
        <f t="shared" si="1"/>
        <v>0</v>
      </c>
      <c r="L39" s="13">
        <f t="shared" si="2"/>
        <v>0</v>
      </c>
    </row>
    <row r="40" spans="1:12" ht="45">
      <c r="A40" s="5" t="s">
        <v>60</v>
      </c>
      <c r="B40" s="9" t="s">
        <v>61</v>
      </c>
      <c r="C40" s="7"/>
      <c r="D40" s="7"/>
      <c r="E40" s="7"/>
      <c r="F40" s="6" t="s">
        <v>18</v>
      </c>
      <c r="G40" s="8"/>
      <c r="H40" s="46"/>
      <c r="I40" s="15">
        <f t="shared" si="0"/>
        <v>0</v>
      </c>
      <c r="J40" s="184">
        <v>50</v>
      </c>
      <c r="K40" s="13">
        <f t="shared" si="1"/>
        <v>0</v>
      </c>
      <c r="L40" s="13">
        <f t="shared" si="2"/>
        <v>0</v>
      </c>
    </row>
    <row r="41" spans="1:12" ht="202.5">
      <c r="A41" s="5" t="s">
        <v>91</v>
      </c>
      <c r="B41" s="9" t="s">
        <v>63</v>
      </c>
      <c r="C41" s="7"/>
      <c r="D41" s="7"/>
      <c r="E41" s="7"/>
      <c r="F41" s="6" t="s">
        <v>18</v>
      </c>
      <c r="G41" s="8"/>
      <c r="H41" s="46"/>
      <c r="I41" s="15">
        <f t="shared" si="0"/>
        <v>0</v>
      </c>
      <c r="J41" s="184">
        <v>10</v>
      </c>
      <c r="K41" s="13">
        <f t="shared" si="1"/>
        <v>0</v>
      </c>
      <c r="L41" s="13">
        <f t="shared" si="2"/>
        <v>0</v>
      </c>
    </row>
    <row r="42" spans="1:12">
      <c r="A42" s="24"/>
      <c r="B42" s="183" t="s">
        <v>64</v>
      </c>
      <c r="C42" s="66"/>
      <c r="D42" s="66"/>
      <c r="E42" s="66"/>
      <c r="F42" s="24"/>
      <c r="G42" s="25"/>
      <c r="H42" s="26"/>
      <c r="I42" s="16"/>
      <c r="J42" s="17"/>
      <c r="K42" s="14">
        <f>SUM(K14:K41)</f>
        <v>0</v>
      </c>
      <c r="L42" s="14">
        <f>SUM(L14:L41)</f>
        <v>0</v>
      </c>
    </row>
    <row r="43" spans="1:12">
      <c r="A43" s="18"/>
      <c r="B43" s="18"/>
      <c r="C43" s="18"/>
      <c r="D43" s="18"/>
      <c r="E43" s="18"/>
      <c r="F43" s="18"/>
      <c r="G43" s="51"/>
      <c r="H43" s="52"/>
      <c r="I43" s="53"/>
      <c r="J43" s="18"/>
      <c r="K43" s="18"/>
      <c r="L43" s="18"/>
    </row>
    <row r="44" spans="1:12">
      <c r="A44" s="18"/>
      <c r="B44" s="18"/>
      <c r="C44" s="18"/>
      <c r="D44" s="18"/>
      <c r="E44" s="18"/>
      <c r="F44" s="18"/>
      <c r="G44" s="51"/>
      <c r="H44" s="52"/>
      <c r="I44" s="237" t="s">
        <v>65</v>
      </c>
      <c r="J44" s="237"/>
      <c r="K44" s="237"/>
      <c r="L44" s="18"/>
    </row>
    <row r="45" spans="1:12">
      <c r="A45" s="18"/>
      <c r="B45" s="18"/>
      <c r="C45" s="18"/>
      <c r="D45" s="18"/>
      <c r="E45" s="18"/>
      <c r="F45" s="18"/>
      <c r="G45" s="51"/>
      <c r="H45" s="52"/>
      <c r="I45" s="53"/>
      <c r="J45" s="18"/>
      <c r="K45" s="18"/>
      <c r="L45" s="18"/>
    </row>
    <row r="46" spans="1:12">
      <c r="A46" s="18"/>
      <c r="B46" s="18"/>
      <c r="C46" s="18"/>
      <c r="D46" s="18"/>
      <c r="E46" s="18"/>
      <c r="F46" s="18"/>
      <c r="G46" s="64"/>
      <c r="H46" s="45"/>
      <c r="I46" s="238"/>
      <c r="J46" s="238"/>
      <c r="K46" s="238"/>
      <c r="L46" s="18"/>
    </row>
    <row r="47" spans="1:12">
      <c r="A47" s="47" t="s">
        <v>66</v>
      </c>
      <c r="B47" s="47"/>
      <c r="C47" s="47"/>
      <c r="D47" s="47"/>
      <c r="E47" s="47"/>
      <c r="F47" s="47"/>
      <c r="G47" s="47"/>
      <c r="H47" s="47"/>
      <c r="I47" s="47"/>
      <c r="J47" s="18"/>
      <c r="K47" s="18"/>
      <c r="L47" s="18"/>
    </row>
    <row r="48" spans="1:12">
      <c r="A48" s="47" t="s">
        <v>67</v>
      </c>
      <c r="B48" s="47"/>
      <c r="C48" s="47"/>
      <c r="D48" s="47"/>
      <c r="E48" s="47"/>
      <c r="F48" s="47"/>
      <c r="G48" s="47"/>
      <c r="H48" s="47"/>
      <c r="I48" s="47"/>
      <c r="J48" s="18"/>
      <c r="K48" s="18"/>
      <c r="L48" s="18"/>
    </row>
  </sheetData>
  <mergeCells count="4">
    <mergeCell ref="A11:I12"/>
    <mergeCell ref="J11:L12"/>
    <mergeCell ref="I44:K44"/>
    <mergeCell ref="I46:K46"/>
  </mergeCells>
  <pageMargins left="0.7" right="0.7" top="0.75" bottom="0.75" header="0.3" footer="0.3"/>
  <pageSetup paperSize="8" fitToWidth="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6"/>
  <sheetViews>
    <sheetView topLeftCell="A87" zoomScale="84" zoomScaleNormal="84" workbookViewId="0">
      <selection activeCell="J80" sqref="J80"/>
    </sheetView>
  </sheetViews>
  <sheetFormatPr defaultRowHeight="15"/>
  <cols>
    <col min="1" max="1" width="9.5703125" customWidth="1"/>
    <col min="2" max="2" width="18" customWidth="1"/>
    <col min="3" max="3" width="18.42578125" customWidth="1"/>
    <col min="4" max="5" width="18.28515625" customWidth="1"/>
    <col min="8" max="9" width="18.140625" customWidth="1"/>
    <col min="10" max="11" width="18.28515625" customWidth="1"/>
    <col min="12" max="12" width="14.8554687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ht="15.75">
      <c r="A9" s="27" t="s">
        <v>69</v>
      </c>
      <c r="B9" s="27"/>
      <c r="C9" s="27"/>
      <c r="D9" s="27"/>
      <c r="E9" s="27"/>
      <c r="F9" s="29"/>
      <c r="G9" s="57"/>
      <c r="H9" s="58"/>
      <c r="I9" s="59"/>
      <c r="J9" s="18"/>
      <c r="K9" s="18"/>
      <c r="L9" s="18"/>
    </row>
    <row r="10" spans="1:12" ht="15.75">
      <c r="A10" s="27"/>
      <c r="B10" s="27"/>
      <c r="C10" s="27"/>
      <c r="D10" s="27"/>
      <c r="E10" s="27"/>
      <c r="F10" s="29"/>
      <c r="G10" s="57"/>
      <c r="H10" s="58"/>
      <c r="I10" s="59"/>
      <c r="J10" s="18"/>
      <c r="K10" s="18"/>
      <c r="L10" s="18"/>
    </row>
    <row r="11" spans="1:12">
      <c r="A11" s="239"/>
      <c r="B11" s="240"/>
      <c r="C11" s="240"/>
      <c r="D11" s="240"/>
      <c r="E11" s="240"/>
      <c r="F11" s="240"/>
      <c r="G11" s="240"/>
      <c r="H11" s="240"/>
      <c r="I11" s="241"/>
      <c r="J11" s="231" t="s">
        <v>485</v>
      </c>
      <c r="K11" s="232"/>
      <c r="L11" s="233"/>
    </row>
    <row r="12" spans="1:12">
      <c r="A12" s="242"/>
      <c r="B12" s="243"/>
      <c r="C12" s="243"/>
      <c r="D12" s="243"/>
      <c r="E12" s="243"/>
      <c r="F12" s="243"/>
      <c r="G12" s="243"/>
      <c r="H12" s="243"/>
      <c r="I12" s="244"/>
      <c r="J12" s="234"/>
      <c r="K12" s="235"/>
      <c r="L12" s="236"/>
    </row>
    <row r="13" spans="1:12" ht="39">
      <c r="A13" s="21" t="s">
        <v>4</v>
      </c>
      <c r="B13" s="21" t="s">
        <v>70</v>
      </c>
      <c r="C13" s="73" t="s">
        <v>6</v>
      </c>
      <c r="D13" s="50" t="s">
        <v>7</v>
      </c>
      <c r="E13" s="50" t="s">
        <v>8</v>
      </c>
      <c r="F13" s="21" t="s">
        <v>9</v>
      </c>
      <c r="G13" s="50" t="s">
        <v>10</v>
      </c>
      <c r="H13" s="60" t="s">
        <v>11</v>
      </c>
      <c r="I13" s="61" t="s">
        <v>12</v>
      </c>
      <c r="J13" s="68" t="s">
        <v>13</v>
      </c>
      <c r="K13" s="62" t="s">
        <v>14</v>
      </c>
      <c r="L13" s="63" t="s">
        <v>15</v>
      </c>
    </row>
    <row r="14" spans="1:12" ht="135">
      <c r="A14" s="48" t="s">
        <v>16</v>
      </c>
      <c r="B14" s="83" t="s">
        <v>382</v>
      </c>
      <c r="C14" s="46"/>
      <c r="D14" s="46"/>
      <c r="E14" s="46"/>
      <c r="F14" s="22" t="s">
        <v>18</v>
      </c>
      <c r="G14" s="70"/>
      <c r="H14" s="46"/>
      <c r="I14" s="74">
        <f>H14+(H14*G14)</f>
        <v>0</v>
      </c>
      <c r="J14" s="185">
        <v>100</v>
      </c>
      <c r="K14" s="76">
        <f>J14*H14</f>
        <v>0</v>
      </c>
      <c r="L14" s="76">
        <f>J14*I14</f>
        <v>0</v>
      </c>
    </row>
    <row r="15" spans="1:12" ht="135">
      <c r="A15" s="48" t="s">
        <v>19</v>
      </c>
      <c r="B15" s="83" t="s">
        <v>383</v>
      </c>
      <c r="C15" s="46"/>
      <c r="D15" s="46"/>
      <c r="E15" s="46"/>
      <c r="F15" s="22" t="s">
        <v>18</v>
      </c>
      <c r="G15" s="70"/>
      <c r="H15" s="46"/>
      <c r="I15" s="74">
        <f t="shared" ref="I15:I79" si="0">H15+(H15*G15)</f>
        <v>0</v>
      </c>
      <c r="J15" s="185">
        <v>200</v>
      </c>
      <c r="K15" s="76">
        <f t="shared" ref="K15:K79" si="1">J15*H15</f>
        <v>0</v>
      </c>
      <c r="L15" s="76">
        <f t="shared" ref="L15:L79" si="2">J15*I15</f>
        <v>0</v>
      </c>
    </row>
    <row r="16" spans="1:12" ht="135">
      <c r="A16" s="48" t="s">
        <v>21</v>
      </c>
      <c r="B16" s="83" t="s">
        <v>384</v>
      </c>
      <c r="C16" s="46"/>
      <c r="D16" s="46"/>
      <c r="E16" s="46"/>
      <c r="F16" s="22" t="s">
        <v>18</v>
      </c>
      <c r="G16" s="70"/>
      <c r="H16" s="46"/>
      <c r="I16" s="74">
        <f t="shared" si="0"/>
        <v>0</v>
      </c>
      <c r="J16" s="185">
        <v>1000</v>
      </c>
      <c r="K16" s="76">
        <f t="shared" si="1"/>
        <v>0</v>
      </c>
      <c r="L16" s="76">
        <f t="shared" si="2"/>
        <v>0</v>
      </c>
    </row>
    <row r="17" spans="1:12" ht="135">
      <c r="A17" s="48" t="s">
        <v>23</v>
      </c>
      <c r="B17" s="83" t="s">
        <v>71</v>
      </c>
      <c r="C17" s="46"/>
      <c r="D17" s="46"/>
      <c r="E17" s="46"/>
      <c r="F17" s="22" t="s">
        <v>18</v>
      </c>
      <c r="G17" s="70"/>
      <c r="H17" s="46"/>
      <c r="I17" s="74">
        <f t="shared" si="0"/>
        <v>0</v>
      </c>
      <c r="J17" s="185">
        <v>50</v>
      </c>
      <c r="K17" s="76">
        <f t="shared" si="1"/>
        <v>0</v>
      </c>
      <c r="L17" s="76">
        <f t="shared" si="2"/>
        <v>0</v>
      </c>
    </row>
    <row r="18" spans="1:12" ht="146.25">
      <c r="A18" s="72" t="s">
        <v>25</v>
      </c>
      <c r="B18" s="83" t="s">
        <v>385</v>
      </c>
      <c r="C18" s="46"/>
      <c r="D18" s="46"/>
      <c r="E18" s="46"/>
      <c r="F18" s="22" t="s">
        <v>72</v>
      </c>
      <c r="G18" s="70"/>
      <c r="H18" s="46"/>
      <c r="I18" s="74">
        <f t="shared" si="0"/>
        <v>0</v>
      </c>
      <c r="J18" s="185">
        <v>0</v>
      </c>
      <c r="K18" s="76">
        <f t="shared" si="1"/>
        <v>0</v>
      </c>
      <c r="L18" s="76">
        <f t="shared" si="2"/>
        <v>0</v>
      </c>
    </row>
    <row r="19" spans="1:12" ht="135">
      <c r="A19" s="48" t="s">
        <v>27</v>
      </c>
      <c r="B19" s="83" t="s">
        <v>386</v>
      </c>
      <c r="C19" s="46"/>
      <c r="D19" s="46"/>
      <c r="E19" s="46"/>
      <c r="F19" s="22" t="s">
        <v>72</v>
      </c>
      <c r="G19" s="70"/>
      <c r="H19" s="46"/>
      <c r="I19" s="74">
        <f t="shared" si="0"/>
        <v>0</v>
      </c>
      <c r="J19" s="185">
        <v>50</v>
      </c>
      <c r="K19" s="76">
        <f t="shared" si="1"/>
        <v>0</v>
      </c>
      <c r="L19" s="76">
        <f t="shared" si="2"/>
        <v>0</v>
      </c>
    </row>
    <row r="20" spans="1:12" ht="123.75">
      <c r="A20" s="48" t="s">
        <v>29</v>
      </c>
      <c r="B20" s="83" t="s">
        <v>387</v>
      </c>
      <c r="C20" s="46"/>
      <c r="D20" s="46"/>
      <c r="E20" s="46"/>
      <c r="F20" s="22" t="s">
        <v>72</v>
      </c>
      <c r="G20" s="70"/>
      <c r="H20" s="46"/>
      <c r="I20" s="74">
        <f t="shared" si="0"/>
        <v>0</v>
      </c>
      <c r="J20" s="185">
        <v>50</v>
      </c>
      <c r="K20" s="76">
        <f t="shared" si="1"/>
        <v>0</v>
      </c>
      <c r="L20" s="76">
        <f t="shared" si="2"/>
        <v>0</v>
      </c>
    </row>
    <row r="21" spans="1:12" ht="135">
      <c r="A21" s="48" t="s">
        <v>31</v>
      </c>
      <c r="B21" s="83" t="s">
        <v>388</v>
      </c>
      <c r="C21" s="46"/>
      <c r="D21" s="46"/>
      <c r="E21" s="46"/>
      <c r="F21" s="22" t="s">
        <v>72</v>
      </c>
      <c r="G21" s="70"/>
      <c r="H21" s="46"/>
      <c r="I21" s="74">
        <f t="shared" si="0"/>
        <v>0</v>
      </c>
      <c r="J21" s="185">
        <v>50</v>
      </c>
      <c r="K21" s="76">
        <f t="shared" si="1"/>
        <v>0</v>
      </c>
      <c r="L21" s="76">
        <f t="shared" si="2"/>
        <v>0</v>
      </c>
    </row>
    <row r="22" spans="1:12" ht="168.75">
      <c r="A22" s="48" t="s">
        <v>33</v>
      </c>
      <c r="B22" s="83" t="s">
        <v>389</v>
      </c>
      <c r="C22" s="46"/>
      <c r="D22" s="46"/>
      <c r="E22" s="46"/>
      <c r="F22" s="22" t="s">
        <v>18</v>
      </c>
      <c r="G22" s="70"/>
      <c r="H22" s="46"/>
      <c r="I22" s="74">
        <f t="shared" si="0"/>
        <v>0</v>
      </c>
      <c r="J22" s="185">
        <v>1000</v>
      </c>
      <c r="K22" s="76">
        <f t="shared" si="1"/>
        <v>0</v>
      </c>
      <c r="L22" s="76">
        <f t="shared" si="2"/>
        <v>0</v>
      </c>
    </row>
    <row r="23" spans="1:12" ht="168.75">
      <c r="A23" s="48" t="s">
        <v>35</v>
      </c>
      <c r="B23" s="83" t="s">
        <v>390</v>
      </c>
      <c r="C23" s="46"/>
      <c r="D23" s="46"/>
      <c r="E23" s="46"/>
      <c r="F23" s="22" t="s">
        <v>18</v>
      </c>
      <c r="G23" s="70"/>
      <c r="H23" s="46"/>
      <c r="I23" s="74">
        <f t="shared" si="0"/>
        <v>0</v>
      </c>
      <c r="J23" s="185">
        <v>1000</v>
      </c>
      <c r="K23" s="76">
        <f t="shared" si="1"/>
        <v>0</v>
      </c>
      <c r="L23" s="76">
        <f t="shared" si="2"/>
        <v>0</v>
      </c>
    </row>
    <row r="24" spans="1:12" ht="168.75">
      <c r="A24" s="48" t="s">
        <v>37</v>
      </c>
      <c r="B24" s="83" t="s">
        <v>391</v>
      </c>
      <c r="C24" s="46"/>
      <c r="D24" s="46"/>
      <c r="E24" s="46"/>
      <c r="F24" s="22" t="s">
        <v>18</v>
      </c>
      <c r="G24" s="70"/>
      <c r="H24" s="46"/>
      <c r="I24" s="74">
        <f t="shared" si="0"/>
        <v>0</v>
      </c>
      <c r="J24" s="185">
        <v>1000</v>
      </c>
      <c r="K24" s="76">
        <f t="shared" si="1"/>
        <v>0</v>
      </c>
      <c r="L24" s="76">
        <f t="shared" si="2"/>
        <v>0</v>
      </c>
    </row>
    <row r="25" spans="1:12" ht="146.25">
      <c r="A25" s="48" t="s">
        <v>38</v>
      </c>
      <c r="B25" s="83" t="s">
        <v>73</v>
      </c>
      <c r="C25" s="46"/>
      <c r="D25" s="46"/>
      <c r="E25" s="46"/>
      <c r="F25" s="22" t="s">
        <v>18</v>
      </c>
      <c r="G25" s="70"/>
      <c r="H25" s="46"/>
      <c r="I25" s="74">
        <f t="shared" si="0"/>
        <v>0</v>
      </c>
      <c r="J25" s="185">
        <v>50</v>
      </c>
      <c r="K25" s="76">
        <f t="shared" si="1"/>
        <v>0</v>
      </c>
      <c r="L25" s="76">
        <f t="shared" si="2"/>
        <v>0</v>
      </c>
    </row>
    <row r="26" spans="1:12" ht="67.5">
      <c r="A26" s="49" t="s">
        <v>40</v>
      </c>
      <c r="B26" s="83" t="s">
        <v>74</v>
      </c>
      <c r="C26" s="46"/>
      <c r="D26" s="46"/>
      <c r="E26" s="46"/>
      <c r="F26" s="22" t="s">
        <v>18</v>
      </c>
      <c r="G26" s="70"/>
      <c r="H26" s="46"/>
      <c r="I26" s="74">
        <f t="shared" si="0"/>
        <v>0</v>
      </c>
      <c r="J26" s="185">
        <v>2</v>
      </c>
      <c r="K26" s="76">
        <f t="shared" si="1"/>
        <v>0</v>
      </c>
      <c r="L26" s="76">
        <f t="shared" si="2"/>
        <v>0</v>
      </c>
    </row>
    <row r="27" spans="1:12" ht="180">
      <c r="A27" s="48" t="s">
        <v>75</v>
      </c>
      <c r="B27" s="83" t="s">
        <v>76</v>
      </c>
      <c r="C27" s="46"/>
      <c r="D27" s="46"/>
      <c r="E27" s="46"/>
      <c r="F27" s="22" t="s">
        <v>18</v>
      </c>
      <c r="G27" s="70"/>
      <c r="H27" s="46"/>
      <c r="I27" s="74">
        <f t="shared" si="0"/>
        <v>0</v>
      </c>
      <c r="J27" s="185">
        <v>0</v>
      </c>
      <c r="K27" s="76">
        <f t="shared" si="1"/>
        <v>0</v>
      </c>
      <c r="L27" s="76">
        <f t="shared" si="2"/>
        <v>0</v>
      </c>
    </row>
    <row r="28" spans="1:12" ht="146.25">
      <c r="A28" s="72" t="s">
        <v>43</v>
      </c>
      <c r="B28" s="83" t="s">
        <v>77</v>
      </c>
      <c r="C28" s="46"/>
      <c r="D28" s="46"/>
      <c r="E28" s="46"/>
      <c r="F28" s="22" t="s">
        <v>18</v>
      </c>
      <c r="G28" s="70"/>
      <c r="H28" s="46"/>
      <c r="I28" s="74">
        <f t="shared" si="0"/>
        <v>0</v>
      </c>
      <c r="J28" s="186">
        <v>500</v>
      </c>
      <c r="K28" s="76">
        <f t="shared" si="1"/>
        <v>0</v>
      </c>
      <c r="L28" s="76">
        <f t="shared" si="2"/>
        <v>0</v>
      </c>
    </row>
    <row r="29" spans="1:12" s="18" customFormat="1" ht="146.25">
      <c r="A29" s="72"/>
      <c r="B29" s="212" t="s">
        <v>152</v>
      </c>
      <c r="C29" s="46"/>
      <c r="D29" s="46"/>
      <c r="E29" s="46"/>
      <c r="F29" s="22" t="s">
        <v>486</v>
      </c>
      <c r="G29" s="70"/>
      <c r="H29" s="46"/>
      <c r="I29" s="74"/>
      <c r="J29" s="186">
        <v>500</v>
      </c>
      <c r="K29" s="76">
        <f t="shared" si="1"/>
        <v>0</v>
      </c>
      <c r="L29" s="76"/>
    </row>
    <row r="30" spans="1:12" ht="146.25">
      <c r="A30" s="48" t="s">
        <v>78</v>
      </c>
      <c r="B30" s="83" t="s">
        <v>79</v>
      </c>
      <c r="C30" s="46"/>
      <c r="D30" s="46"/>
      <c r="E30" s="46"/>
      <c r="F30" s="22" t="s">
        <v>18</v>
      </c>
      <c r="G30" s="70"/>
      <c r="H30" s="46"/>
      <c r="I30" s="74">
        <f t="shared" si="0"/>
        <v>0</v>
      </c>
      <c r="J30" s="185">
        <v>200</v>
      </c>
      <c r="K30" s="76">
        <f t="shared" si="1"/>
        <v>0</v>
      </c>
      <c r="L30" s="76">
        <f t="shared" si="2"/>
        <v>0</v>
      </c>
    </row>
    <row r="31" spans="1:12" ht="135">
      <c r="A31" s="48" t="s">
        <v>80</v>
      </c>
      <c r="B31" s="83" t="s">
        <v>81</v>
      </c>
      <c r="C31" s="46"/>
      <c r="D31" s="46"/>
      <c r="E31" s="46"/>
      <c r="F31" s="22" t="s">
        <v>82</v>
      </c>
      <c r="G31" s="70"/>
      <c r="H31" s="46"/>
      <c r="I31" s="74">
        <f t="shared" si="0"/>
        <v>0</v>
      </c>
      <c r="J31" s="185">
        <v>10</v>
      </c>
      <c r="K31" s="76">
        <f t="shared" si="1"/>
        <v>0</v>
      </c>
      <c r="L31" s="76">
        <f t="shared" si="2"/>
        <v>0</v>
      </c>
    </row>
    <row r="32" spans="1:12" ht="101.25">
      <c r="A32" s="72" t="s">
        <v>46</v>
      </c>
      <c r="B32" s="83" t="s">
        <v>392</v>
      </c>
      <c r="C32" s="46"/>
      <c r="D32" s="46"/>
      <c r="E32" s="46"/>
      <c r="F32" s="22" t="s">
        <v>72</v>
      </c>
      <c r="G32" s="70"/>
      <c r="H32" s="46"/>
      <c r="I32" s="74">
        <f t="shared" si="0"/>
        <v>0</v>
      </c>
      <c r="J32" s="185">
        <v>2000</v>
      </c>
      <c r="K32" s="76">
        <f t="shared" si="1"/>
        <v>0</v>
      </c>
      <c r="L32" s="76">
        <f t="shared" si="2"/>
        <v>0</v>
      </c>
    </row>
    <row r="33" spans="1:12" ht="101.25">
      <c r="A33" s="48" t="s">
        <v>48</v>
      </c>
      <c r="B33" s="83" t="s">
        <v>83</v>
      </c>
      <c r="C33" s="46"/>
      <c r="D33" s="46"/>
      <c r="E33" s="46"/>
      <c r="F33" s="22" t="s">
        <v>18</v>
      </c>
      <c r="G33" s="70"/>
      <c r="H33" s="46"/>
      <c r="I33" s="74">
        <f t="shared" si="0"/>
        <v>0</v>
      </c>
      <c r="J33" s="185">
        <v>1000</v>
      </c>
      <c r="K33" s="76">
        <f t="shared" si="1"/>
        <v>0</v>
      </c>
      <c r="L33" s="76">
        <f t="shared" si="2"/>
        <v>0</v>
      </c>
    </row>
    <row r="34" spans="1:12" ht="101.25">
      <c r="A34" s="48" t="s">
        <v>49</v>
      </c>
      <c r="B34" s="83" t="s">
        <v>84</v>
      </c>
      <c r="C34" s="46"/>
      <c r="D34" s="46"/>
      <c r="E34" s="46"/>
      <c r="F34" s="22" t="s">
        <v>18</v>
      </c>
      <c r="G34" s="70"/>
      <c r="H34" s="46"/>
      <c r="I34" s="74">
        <f t="shared" si="0"/>
        <v>0</v>
      </c>
      <c r="J34" s="185">
        <v>100</v>
      </c>
      <c r="K34" s="76">
        <f t="shared" si="1"/>
        <v>0</v>
      </c>
      <c r="L34" s="76">
        <f t="shared" si="2"/>
        <v>0</v>
      </c>
    </row>
    <row r="35" spans="1:12" ht="101.25">
      <c r="A35" s="72" t="s">
        <v>51</v>
      </c>
      <c r="B35" s="83" t="s">
        <v>393</v>
      </c>
      <c r="C35" s="46"/>
      <c r="D35" s="46"/>
      <c r="E35" s="46"/>
      <c r="F35" s="22" t="s">
        <v>72</v>
      </c>
      <c r="G35" s="70"/>
      <c r="H35" s="46"/>
      <c r="I35" s="74">
        <f t="shared" si="0"/>
        <v>0</v>
      </c>
      <c r="J35" s="185">
        <v>1500</v>
      </c>
      <c r="K35" s="76">
        <f t="shared" si="1"/>
        <v>0</v>
      </c>
      <c r="L35" s="76">
        <f t="shared" si="2"/>
        <v>0</v>
      </c>
    </row>
    <row r="36" spans="1:12" ht="56.25">
      <c r="A36" s="48" t="s">
        <v>53</v>
      </c>
      <c r="B36" s="83" t="s">
        <v>394</v>
      </c>
      <c r="C36" s="46"/>
      <c r="D36" s="46"/>
      <c r="E36" s="46"/>
      <c r="F36" s="22" t="s">
        <v>18</v>
      </c>
      <c r="G36" s="70"/>
      <c r="H36" s="46"/>
      <c r="I36" s="74">
        <f t="shared" si="0"/>
        <v>0</v>
      </c>
      <c r="J36" s="185">
        <v>20</v>
      </c>
      <c r="K36" s="76">
        <f t="shared" si="1"/>
        <v>0</v>
      </c>
      <c r="L36" s="76">
        <f t="shared" si="2"/>
        <v>0</v>
      </c>
    </row>
    <row r="37" spans="1:12" ht="22.5">
      <c r="A37" s="48" t="s">
        <v>55</v>
      </c>
      <c r="B37" s="83" t="s">
        <v>85</v>
      </c>
      <c r="C37" s="46"/>
      <c r="D37" s="46"/>
      <c r="E37" s="46"/>
      <c r="F37" s="22" t="s">
        <v>86</v>
      </c>
      <c r="G37" s="70"/>
      <c r="H37" s="46"/>
      <c r="I37" s="74">
        <f t="shared" si="0"/>
        <v>0</v>
      </c>
      <c r="J37" s="185">
        <v>1</v>
      </c>
      <c r="K37" s="76">
        <f t="shared" si="1"/>
        <v>0</v>
      </c>
      <c r="L37" s="76">
        <f t="shared" si="2"/>
        <v>0</v>
      </c>
    </row>
    <row r="38" spans="1:12" ht="22.5">
      <c r="A38" s="48" t="s">
        <v>57</v>
      </c>
      <c r="B38" s="83" t="s">
        <v>87</v>
      </c>
      <c r="C38" s="46"/>
      <c r="D38" s="46"/>
      <c r="E38" s="46"/>
      <c r="F38" s="22" t="s">
        <v>86</v>
      </c>
      <c r="G38" s="70"/>
      <c r="H38" s="46"/>
      <c r="I38" s="74">
        <f t="shared" si="0"/>
        <v>0</v>
      </c>
      <c r="J38" s="185">
        <v>5</v>
      </c>
      <c r="K38" s="76">
        <f t="shared" si="1"/>
        <v>0</v>
      </c>
      <c r="L38" s="76">
        <f t="shared" si="2"/>
        <v>0</v>
      </c>
    </row>
    <row r="39" spans="1:12" ht="22.5">
      <c r="A39" s="48" t="s">
        <v>58</v>
      </c>
      <c r="B39" s="83" t="s">
        <v>88</v>
      </c>
      <c r="C39" s="46"/>
      <c r="D39" s="46"/>
      <c r="E39" s="46"/>
      <c r="F39" s="22" t="s">
        <v>18</v>
      </c>
      <c r="G39" s="70"/>
      <c r="H39" s="46"/>
      <c r="I39" s="74">
        <f t="shared" si="0"/>
        <v>0</v>
      </c>
      <c r="J39" s="185">
        <v>0</v>
      </c>
      <c r="K39" s="76">
        <f t="shared" si="1"/>
        <v>0</v>
      </c>
      <c r="L39" s="76">
        <f t="shared" si="2"/>
        <v>0</v>
      </c>
    </row>
    <row r="40" spans="1:12" ht="33.75">
      <c r="A40" s="48" t="s">
        <v>60</v>
      </c>
      <c r="B40" s="83" t="s">
        <v>89</v>
      </c>
      <c r="C40" s="46"/>
      <c r="D40" s="46"/>
      <c r="E40" s="46"/>
      <c r="F40" s="22" t="s">
        <v>90</v>
      </c>
      <c r="G40" s="70"/>
      <c r="H40" s="46"/>
      <c r="I40" s="74">
        <f t="shared" si="0"/>
        <v>0</v>
      </c>
      <c r="J40" s="185">
        <v>50</v>
      </c>
      <c r="K40" s="76">
        <f t="shared" si="1"/>
        <v>0</v>
      </c>
      <c r="L40" s="76">
        <f t="shared" si="2"/>
        <v>0</v>
      </c>
    </row>
    <row r="41" spans="1:12" ht="45">
      <c r="A41" s="48" t="s">
        <v>91</v>
      </c>
      <c r="B41" s="83" t="s">
        <v>92</v>
      </c>
      <c r="C41" s="46"/>
      <c r="D41" s="46"/>
      <c r="E41" s="46"/>
      <c r="F41" s="22" t="s">
        <v>18</v>
      </c>
      <c r="G41" s="70"/>
      <c r="H41" s="46"/>
      <c r="I41" s="74">
        <f t="shared" si="0"/>
        <v>0</v>
      </c>
      <c r="J41" s="185">
        <v>600</v>
      </c>
      <c r="K41" s="76">
        <f t="shared" si="1"/>
        <v>0</v>
      </c>
      <c r="L41" s="76">
        <f t="shared" si="2"/>
        <v>0</v>
      </c>
    </row>
    <row r="42" spans="1:12" ht="67.5">
      <c r="A42" s="48" t="s">
        <v>62</v>
      </c>
      <c r="B42" s="83" t="s">
        <v>93</v>
      </c>
      <c r="C42" s="46"/>
      <c r="D42" s="46"/>
      <c r="E42" s="46"/>
      <c r="F42" s="22" t="s">
        <v>18</v>
      </c>
      <c r="G42" s="70"/>
      <c r="H42" s="46"/>
      <c r="I42" s="74">
        <f t="shared" si="0"/>
        <v>0</v>
      </c>
      <c r="J42" s="185">
        <v>2000</v>
      </c>
      <c r="K42" s="76">
        <f t="shared" si="1"/>
        <v>0</v>
      </c>
      <c r="L42" s="76">
        <f t="shared" si="2"/>
        <v>0</v>
      </c>
    </row>
    <row r="43" spans="1:12" ht="90">
      <c r="A43" s="48" t="s">
        <v>94</v>
      </c>
      <c r="B43" s="83" t="s">
        <v>395</v>
      </c>
      <c r="C43" s="46"/>
      <c r="D43" s="46"/>
      <c r="E43" s="46"/>
      <c r="F43" s="22" t="s">
        <v>18</v>
      </c>
      <c r="G43" s="70"/>
      <c r="H43" s="46"/>
      <c r="I43" s="74">
        <f t="shared" si="0"/>
        <v>0</v>
      </c>
      <c r="J43" s="185">
        <v>600</v>
      </c>
      <c r="K43" s="76">
        <f t="shared" si="1"/>
        <v>0</v>
      </c>
      <c r="L43" s="76">
        <f t="shared" si="2"/>
        <v>0</v>
      </c>
    </row>
    <row r="44" spans="1:12" ht="45">
      <c r="A44" s="48" t="s">
        <v>95</v>
      </c>
      <c r="B44" s="83" t="s">
        <v>96</v>
      </c>
      <c r="C44" s="46"/>
      <c r="D44" s="46"/>
      <c r="E44" s="46"/>
      <c r="F44" s="22" t="s">
        <v>18</v>
      </c>
      <c r="G44" s="70"/>
      <c r="H44" s="46"/>
      <c r="I44" s="74">
        <f t="shared" si="0"/>
        <v>0</v>
      </c>
      <c r="J44" s="185">
        <v>500</v>
      </c>
      <c r="K44" s="76">
        <f t="shared" si="1"/>
        <v>0</v>
      </c>
      <c r="L44" s="76">
        <f t="shared" si="2"/>
        <v>0</v>
      </c>
    </row>
    <row r="45" spans="1:12" ht="45">
      <c r="A45" s="48" t="s">
        <v>97</v>
      </c>
      <c r="B45" s="83" t="s">
        <v>98</v>
      </c>
      <c r="C45" s="46"/>
      <c r="D45" s="46"/>
      <c r="E45" s="46"/>
      <c r="F45" s="22" t="s">
        <v>18</v>
      </c>
      <c r="G45" s="70"/>
      <c r="H45" s="46"/>
      <c r="I45" s="74">
        <f t="shared" si="0"/>
        <v>0</v>
      </c>
      <c r="J45" s="185">
        <v>500</v>
      </c>
      <c r="K45" s="76">
        <f t="shared" si="1"/>
        <v>0</v>
      </c>
      <c r="L45" s="76">
        <f t="shared" si="2"/>
        <v>0</v>
      </c>
    </row>
    <row r="46" spans="1:12" ht="56.25">
      <c r="A46" s="48" t="s">
        <v>99</v>
      </c>
      <c r="B46" s="83" t="s">
        <v>396</v>
      </c>
      <c r="C46" s="46"/>
      <c r="D46" s="46"/>
      <c r="E46" s="46"/>
      <c r="F46" s="22" t="s">
        <v>18</v>
      </c>
      <c r="G46" s="70"/>
      <c r="H46" s="46"/>
      <c r="I46" s="74">
        <f t="shared" si="0"/>
        <v>0</v>
      </c>
      <c r="J46" s="185">
        <v>700</v>
      </c>
      <c r="K46" s="76">
        <f t="shared" si="1"/>
        <v>0</v>
      </c>
      <c r="L46" s="76">
        <f t="shared" si="2"/>
        <v>0</v>
      </c>
    </row>
    <row r="47" spans="1:12" ht="67.5">
      <c r="A47" s="48" t="s">
        <v>100</v>
      </c>
      <c r="B47" s="83" t="s">
        <v>397</v>
      </c>
      <c r="C47" s="46"/>
      <c r="D47" s="46"/>
      <c r="E47" s="46"/>
      <c r="F47" s="22" t="s">
        <v>18</v>
      </c>
      <c r="G47" s="70"/>
      <c r="H47" s="46"/>
      <c r="I47" s="74">
        <f t="shared" si="0"/>
        <v>0</v>
      </c>
      <c r="J47" s="185">
        <v>10</v>
      </c>
      <c r="K47" s="76">
        <f t="shared" si="1"/>
        <v>0</v>
      </c>
      <c r="L47" s="76">
        <f t="shared" si="2"/>
        <v>0</v>
      </c>
    </row>
    <row r="48" spans="1:12" ht="153">
      <c r="A48" s="48" t="s">
        <v>101</v>
      </c>
      <c r="B48" s="79" t="s">
        <v>102</v>
      </c>
      <c r="C48" s="46"/>
      <c r="D48" s="46"/>
      <c r="E48" s="46"/>
      <c r="F48" s="22" t="s">
        <v>18</v>
      </c>
      <c r="G48" s="70"/>
      <c r="H48" s="46"/>
      <c r="I48" s="74">
        <f t="shared" si="0"/>
        <v>0</v>
      </c>
      <c r="J48" s="185">
        <v>100</v>
      </c>
      <c r="K48" s="76">
        <f t="shared" si="1"/>
        <v>0</v>
      </c>
      <c r="L48" s="76">
        <f t="shared" si="2"/>
        <v>0</v>
      </c>
    </row>
    <row r="49" spans="1:12" ht="153">
      <c r="A49" s="48" t="s">
        <v>103</v>
      </c>
      <c r="B49" s="79" t="s">
        <v>104</v>
      </c>
      <c r="C49" s="46"/>
      <c r="D49" s="46"/>
      <c r="E49" s="46"/>
      <c r="F49" s="22" t="s">
        <v>18</v>
      </c>
      <c r="G49" s="70"/>
      <c r="H49" s="46"/>
      <c r="I49" s="74">
        <f t="shared" si="0"/>
        <v>0</v>
      </c>
      <c r="J49" s="185">
        <v>100</v>
      </c>
      <c r="K49" s="76">
        <f t="shared" si="1"/>
        <v>0</v>
      </c>
      <c r="L49" s="76">
        <f t="shared" si="2"/>
        <v>0</v>
      </c>
    </row>
    <row r="50" spans="1:12" ht="153">
      <c r="A50" s="48" t="s">
        <v>105</v>
      </c>
      <c r="B50" s="79" t="s">
        <v>106</v>
      </c>
      <c r="C50" s="46"/>
      <c r="D50" s="46"/>
      <c r="E50" s="46"/>
      <c r="F50" s="22" t="s">
        <v>18</v>
      </c>
      <c r="G50" s="70"/>
      <c r="H50" s="46"/>
      <c r="I50" s="74">
        <f t="shared" si="0"/>
        <v>0</v>
      </c>
      <c r="J50" s="185">
        <v>0</v>
      </c>
      <c r="K50" s="76">
        <f t="shared" si="1"/>
        <v>0</v>
      </c>
      <c r="L50" s="76">
        <f t="shared" si="2"/>
        <v>0</v>
      </c>
    </row>
    <row r="51" spans="1:12" ht="153">
      <c r="A51" s="48" t="s">
        <v>107</v>
      </c>
      <c r="B51" s="79" t="s">
        <v>108</v>
      </c>
      <c r="C51" s="46"/>
      <c r="D51" s="46"/>
      <c r="E51" s="46"/>
      <c r="F51" s="22" t="s">
        <v>18</v>
      </c>
      <c r="G51" s="70"/>
      <c r="H51" s="46"/>
      <c r="I51" s="74">
        <f t="shared" si="0"/>
        <v>0</v>
      </c>
      <c r="J51" s="185">
        <v>0</v>
      </c>
      <c r="K51" s="76">
        <f t="shared" si="1"/>
        <v>0</v>
      </c>
      <c r="L51" s="76">
        <f t="shared" si="2"/>
        <v>0</v>
      </c>
    </row>
    <row r="52" spans="1:12" ht="153">
      <c r="A52" s="48" t="s">
        <v>109</v>
      </c>
      <c r="B52" s="79" t="s">
        <v>110</v>
      </c>
      <c r="C52" s="46"/>
      <c r="D52" s="46"/>
      <c r="E52" s="46"/>
      <c r="F52" s="22" t="s">
        <v>18</v>
      </c>
      <c r="G52" s="70"/>
      <c r="H52" s="46"/>
      <c r="I52" s="74">
        <f t="shared" si="0"/>
        <v>0</v>
      </c>
      <c r="J52" s="185">
        <v>0</v>
      </c>
      <c r="K52" s="76">
        <f t="shared" si="1"/>
        <v>0</v>
      </c>
      <c r="L52" s="76">
        <f t="shared" si="2"/>
        <v>0</v>
      </c>
    </row>
    <row r="53" spans="1:12" ht="102">
      <c r="A53" s="48" t="s">
        <v>111</v>
      </c>
      <c r="B53" s="79" t="s">
        <v>112</v>
      </c>
      <c r="C53" s="46"/>
      <c r="D53" s="46"/>
      <c r="E53" s="46"/>
      <c r="F53" s="22" t="s">
        <v>18</v>
      </c>
      <c r="G53" s="70"/>
      <c r="H53" s="46"/>
      <c r="I53" s="74">
        <f t="shared" si="0"/>
        <v>0</v>
      </c>
      <c r="J53" s="185">
        <v>100</v>
      </c>
      <c r="K53" s="76">
        <f t="shared" si="1"/>
        <v>0</v>
      </c>
      <c r="L53" s="76">
        <f t="shared" si="2"/>
        <v>0</v>
      </c>
    </row>
    <row r="54" spans="1:12" ht="102">
      <c r="A54" s="48" t="s">
        <v>113</v>
      </c>
      <c r="B54" s="79" t="s">
        <v>114</v>
      </c>
      <c r="C54" s="46"/>
      <c r="D54" s="46"/>
      <c r="E54" s="46"/>
      <c r="F54" s="22" t="s">
        <v>18</v>
      </c>
      <c r="G54" s="70"/>
      <c r="H54" s="46"/>
      <c r="I54" s="74">
        <f t="shared" si="0"/>
        <v>0</v>
      </c>
      <c r="J54" s="185">
        <v>100</v>
      </c>
      <c r="K54" s="76">
        <f t="shared" si="1"/>
        <v>0</v>
      </c>
      <c r="L54" s="76">
        <f t="shared" si="2"/>
        <v>0</v>
      </c>
    </row>
    <row r="55" spans="1:12" ht="89.25">
      <c r="A55" s="48" t="s">
        <v>115</v>
      </c>
      <c r="B55" s="80" t="s">
        <v>398</v>
      </c>
      <c r="C55" s="46"/>
      <c r="D55" s="46"/>
      <c r="E55" s="46"/>
      <c r="F55" s="22" t="s">
        <v>18</v>
      </c>
      <c r="G55" s="70"/>
      <c r="H55" s="46"/>
      <c r="I55" s="74">
        <f t="shared" si="0"/>
        <v>0</v>
      </c>
      <c r="J55" s="185">
        <v>0</v>
      </c>
      <c r="K55" s="76">
        <f t="shared" si="1"/>
        <v>0</v>
      </c>
      <c r="L55" s="76">
        <f t="shared" si="2"/>
        <v>0</v>
      </c>
    </row>
    <row r="56" spans="1:12" ht="76.5">
      <c r="A56" s="72" t="s">
        <v>116</v>
      </c>
      <c r="B56" s="81" t="s">
        <v>399</v>
      </c>
      <c r="C56" s="46"/>
      <c r="D56" s="46"/>
      <c r="E56" s="46"/>
      <c r="F56" s="22" t="s">
        <v>18</v>
      </c>
      <c r="G56" s="70"/>
      <c r="H56" s="46"/>
      <c r="I56" s="74">
        <f t="shared" si="0"/>
        <v>0</v>
      </c>
      <c r="J56" s="185">
        <v>10000</v>
      </c>
      <c r="K56" s="76">
        <f t="shared" si="1"/>
        <v>0</v>
      </c>
      <c r="L56" s="76">
        <f t="shared" si="2"/>
        <v>0</v>
      </c>
    </row>
    <row r="57" spans="1:12" ht="102">
      <c r="A57" s="48" t="s">
        <v>117</v>
      </c>
      <c r="B57" s="79" t="s">
        <v>400</v>
      </c>
      <c r="C57" s="46"/>
      <c r="D57" s="46"/>
      <c r="E57" s="46"/>
      <c r="F57" s="22" t="s">
        <v>18</v>
      </c>
      <c r="G57" s="70"/>
      <c r="H57" s="46"/>
      <c r="I57" s="74">
        <f t="shared" si="0"/>
        <v>0</v>
      </c>
      <c r="J57" s="185">
        <v>0</v>
      </c>
      <c r="K57" s="76">
        <f t="shared" si="1"/>
        <v>0</v>
      </c>
      <c r="L57" s="76">
        <f t="shared" si="2"/>
        <v>0</v>
      </c>
    </row>
    <row r="58" spans="1:12" ht="38.25">
      <c r="A58" s="48" t="s">
        <v>118</v>
      </c>
      <c r="B58" s="79" t="s">
        <v>119</v>
      </c>
      <c r="C58" s="46"/>
      <c r="D58" s="46"/>
      <c r="E58" s="46"/>
      <c r="F58" s="22" t="s">
        <v>18</v>
      </c>
      <c r="G58" s="70"/>
      <c r="H58" s="46"/>
      <c r="I58" s="74">
        <f t="shared" si="0"/>
        <v>0</v>
      </c>
      <c r="J58" s="185">
        <v>500</v>
      </c>
      <c r="K58" s="76">
        <f t="shared" si="1"/>
        <v>0</v>
      </c>
      <c r="L58" s="76">
        <f t="shared" si="2"/>
        <v>0</v>
      </c>
    </row>
    <row r="59" spans="1:12" ht="114.75">
      <c r="A59" s="48" t="s">
        <v>120</v>
      </c>
      <c r="B59" s="79" t="s">
        <v>401</v>
      </c>
      <c r="C59" s="46"/>
      <c r="D59" s="46"/>
      <c r="E59" s="46"/>
      <c r="F59" s="22" t="s">
        <v>18</v>
      </c>
      <c r="G59" s="70"/>
      <c r="H59" s="46"/>
      <c r="I59" s="74">
        <f t="shared" si="0"/>
        <v>0</v>
      </c>
      <c r="J59" s="185">
        <v>0</v>
      </c>
      <c r="K59" s="76">
        <f t="shared" si="1"/>
        <v>0</v>
      </c>
      <c r="L59" s="76">
        <f t="shared" si="2"/>
        <v>0</v>
      </c>
    </row>
    <row r="60" spans="1:12" ht="140.25">
      <c r="A60" s="48" t="s">
        <v>121</v>
      </c>
      <c r="B60" s="79" t="s">
        <v>122</v>
      </c>
      <c r="C60" s="46"/>
      <c r="D60" s="46"/>
      <c r="E60" s="46"/>
      <c r="F60" s="22" t="s">
        <v>18</v>
      </c>
      <c r="G60" s="70"/>
      <c r="H60" s="46"/>
      <c r="I60" s="74">
        <f t="shared" si="0"/>
        <v>0</v>
      </c>
      <c r="J60" s="185">
        <v>15</v>
      </c>
      <c r="K60" s="76">
        <f t="shared" si="1"/>
        <v>0</v>
      </c>
      <c r="L60" s="76">
        <f t="shared" si="2"/>
        <v>0</v>
      </c>
    </row>
    <row r="61" spans="1:12" ht="51">
      <c r="A61" s="48" t="s">
        <v>123</v>
      </c>
      <c r="B61" s="80" t="s">
        <v>124</v>
      </c>
      <c r="C61" s="46"/>
      <c r="D61" s="46"/>
      <c r="E61" s="46"/>
      <c r="F61" s="22" t="s">
        <v>18</v>
      </c>
      <c r="G61" s="70"/>
      <c r="H61" s="46"/>
      <c r="I61" s="74">
        <f t="shared" si="0"/>
        <v>0</v>
      </c>
      <c r="J61" s="185">
        <v>10</v>
      </c>
      <c r="K61" s="76">
        <f t="shared" si="1"/>
        <v>0</v>
      </c>
      <c r="L61" s="76">
        <f t="shared" si="2"/>
        <v>0</v>
      </c>
    </row>
    <row r="62" spans="1:12" ht="51">
      <c r="A62" s="48" t="s">
        <v>125</v>
      </c>
      <c r="B62" s="82" t="s">
        <v>126</v>
      </c>
      <c r="C62" s="46"/>
      <c r="D62" s="46"/>
      <c r="E62" s="46"/>
      <c r="F62" s="22" t="s">
        <v>18</v>
      </c>
      <c r="G62" s="70"/>
      <c r="H62" s="46"/>
      <c r="I62" s="74">
        <f t="shared" si="0"/>
        <v>0</v>
      </c>
      <c r="J62" s="185">
        <v>10</v>
      </c>
      <c r="K62" s="76">
        <f t="shared" si="1"/>
        <v>0</v>
      </c>
      <c r="L62" s="76">
        <f t="shared" si="2"/>
        <v>0</v>
      </c>
    </row>
    <row r="63" spans="1:12" ht="51">
      <c r="A63" s="48" t="s">
        <v>127</v>
      </c>
      <c r="B63" s="80" t="s">
        <v>128</v>
      </c>
      <c r="C63" s="46"/>
      <c r="D63" s="46"/>
      <c r="E63" s="46"/>
      <c r="F63" s="22" t="s">
        <v>18</v>
      </c>
      <c r="G63" s="70"/>
      <c r="H63" s="46"/>
      <c r="I63" s="74">
        <f t="shared" si="0"/>
        <v>0</v>
      </c>
      <c r="J63" s="185">
        <v>10</v>
      </c>
      <c r="K63" s="76">
        <f t="shared" si="1"/>
        <v>0</v>
      </c>
      <c r="L63" s="76">
        <f t="shared" si="2"/>
        <v>0</v>
      </c>
    </row>
    <row r="64" spans="1:12" ht="33.75">
      <c r="A64" s="48" t="s">
        <v>129</v>
      </c>
      <c r="B64" s="83" t="s">
        <v>130</v>
      </c>
      <c r="C64" s="46"/>
      <c r="D64" s="46"/>
      <c r="E64" s="46"/>
      <c r="F64" s="22" t="s">
        <v>90</v>
      </c>
      <c r="G64" s="70"/>
      <c r="H64" s="46"/>
      <c r="I64" s="74">
        <f t="shared" si="0"/>
        <v>0</v>
      </c>
      <c r="J64" s="185">
        <v>0</v>
      </c>
      <c r="K64" s="76">
        <f t="shared" si="1"/>
        <v>0</v>
      </c>
      <c r="L64" s="76">
        <f t="shared" si="2"/>
        <v>0</v>
      </c>
    </row>
    <row r="65" spans="1:12" ht="135">
      <c r="A65" s="48" t="s">
        <v>131</v>
      </c>
      <c r="B65" s="83" t="s">
        <v>402</v>
      </c>
      <c r="C65" s="46"/>
      <c r="D65" s="46"/>
      <c r="E65" s="46"/>
      <c r="F65" s="22" t="s">
        <v>18</v>
      </c>
      <c r="G65" s="70"/>
      <c r="H65" s="46"/>
      <c r="I65" s="74">
        <f t="shared" si="0"/>
        <v>0</v>
      </c>
      <c r="J65" s="185">
        <v>0</v>
      </c>
      <c r="K65" s="76">
        <f t="shared" si="1"/>
        <v>0</v>
      </c>
      <c r="L65" s="76">
        <f t="shared" si="2"/>
        <v>0</v>
      </c>
    </row>
    <row r="66" spans="1:12" ht="157.5">
      <c r="A66" s="48" t="s">
        <v>132</v>
      </c>
      <c r="B66" s="83" t="s">
        <v>133</v>
      </c>
      <c r="C66" s="46"/>
      <c r="D66" s="46"/>
      <c r="E66" s="46"/>
      <c r="F66" s="22" t="s">
        <v>18</v>
      </c>
      <c r="G66" s="70"/>
      <c r="H66" s="46"/>
      <c r="I66" s="74">
        <f t="shared" si="0"/>
        <v>0</v>
      </c>
      <c r="J66" s="185">
        <v>2</v>
      </c>
      <c r="K66" s="76">
        <f t="shared" si="1"/>
        <v>0</v>
      </c>
      <c r="L66" s="76">
        <f t="shared" si="2"/>
        <v>0</v>
      </c>
    </row>
    <row r="67" spans="1:12" ht="146.25">
      <c r="A67" s="72" t="s">
        <v>134</v>
      </c>
      <c r="B67" s="83" t="s">
        <v>135</v>
      </c>
      <c r="C67" s="46"/>
      <c r="D67" s="46"/>
      <c r="E67" s="46"/>
      <c r="F67" s="22" t="s">
        <v>18</v>
      </c>
      <c r="G67" s="70"/>
      <c r="H67" s="46"/>
      <c r="I67" s="74">
        <f t="shared" si="0"/>
        <v>0</v>
      </c>
      <c r="J67" s="186">
        <v>0</v>
      </c>
      <c r="K67" s="76">
        <f t="shared" si="1"/>
        <v>0</v>
      </c>
      <c r="L67" s="76">
        <f t="shared" si="2"/>
        <v>0</v>
      </c>
    </row>
    <row r="68" spans="1:12" ht="135">
      <c r="A68" s="48" t="s">
        <v>136</v>
      </c>
      <c r="B68" s="83" t="s">
        <v>403</v>
      </c>
      <c r="C68" s="46"/>
      <c r="D68" s="46"/>
      <c r="E68" s="46"/>
      <c r="F68" s="22" t="s">
        <v>72</v>
      </c>
      <c r="G68" s="70"/>
      <c r="H68" s="46"/>
      <c r="I68" s="74">
        <f t="shared" si="0"/>
        <v>0</v>
      </c>
      <c r="J68" s="185">
        <v>0</v>
      </c>
      <c r="K68" s="76">
        <f t="shared" si="1"/>
        <v>0</v>
      </c>
      <c r="L68" s="76">
        <f t="shared" si="2"/>
        <v>0</v>
      </c>
    </row>
    <row r="69" spans="1:12" ht="135">
      <c r="A69" s="72" t="s">
        <v>137</v>
      </c>
      <c r="B69" s="202" t="s">
        <v>404</v>
      </c>
      <c r="C69" s="46"/>
      <c r="D69" s="46"/>
      <c r="E69" s="46"/>
      <c r="F69" s="22" t="s">
        <v>18</v>
      </c>
      <c r="G69" s="70"/>
      <c r="H69" s="46"/>
      <c r="I69" s="74">
        <f t="shared" si="0"/>
        <v>0</v>
      </c>
      <c r="J69" s="186">
        <v>100</v>
      </c>
      <c r="K69" s="76">
        <f t="shared" si="1"/>
        <v>0</v>
      </c>
      <c r="L69" s="76">
        <f t="shared" si="2"/>
        <v>0</v>
      </c>
    </row>
    <row r="70" spans="1:12" ht="150.75">
      <c r="A70" s="72" t="s">
        <v>138</v>
      </c>
      <c r="B70" s="83" t="s">
        <v>405</v>
      </c>
      <c r="C70" s="46"/>
      <c r="D70" s="46"/>
      <c r="E70" s="46"/>
      <c r="F70" s="22" t="s">
        <v>72</v>
      </c>
      <c r="G70" s="70"/>
      <c r="H70" s="46"/>
      <c r="I70" s="74">
        <f t="shared" si="0"/>
        <v>0</v>
      </c>
      <c r="J70" s="185">
        <v>50</v>
      </c>
      <c r="K70" s="76">
        <f t="shared" si="1"/>
        <v>0</v>
      </c>
      <c r="L70" s="76">
        <f t="shared" si="2"/>
        <v>0</v>
      </c>
    </row>
    <row r="71" spans="1:12" ht="68.25">
      <c r="A71" s="48" t="s">
        <v>139</v>
      </c>
      <c r="B71" s="83" t="s">
        <v>406</v>
      </c>
      <c r="C71" s="46"/>
      <c r="D71" s="46"/>
      <c r="E71" s="46"/>
      <c r="F71" s="22" t="s">
        <v>18</v>
      </c>
      <c r="G71" s="70"/>
      <c r="H71" s="46"/>
      <c r="I71" s="74">
        <f t="shared" si="0"/>
        <v>0</v>
      </c>
      <c r="J71" s="185">
        <v>0</v>
      </c>
      <c r="K71" s="76">
        <f t="shared" si="1"/>
        <v>0</v>
      </c>
      <c r="L71" s="76">
        <f t="shared" si="2"/>
        <v>0</v>
      </c>
    </row>
    <row r="72" spans="1:12" ht="68.25">
      <c r="A72" s="48" t="s">
        <v>140</v>
      </c>
      <c r="B72" s="83" t="s">
        <v>407</v>
      </c>
      <c r="C72" s="46"/>
      <c r="D72" s="46"/>
      <c r="E72" s="46"/>
      <c r="F72" s="22" t="s">
        <v>18</v>
      </c>
      <c r="G72" s="70"/>
      <c r="H72" s="46"/>
      <c r="I72" s="74">
        <f t="shared" si="0"/>
        <v>0</v>
      </c>
      <c r="J72" s="185">
        <v>1</v>
      </c>
      <c r="K72" s="76">
        <f t="shared" si="1"/>
        <v>0</v>
      </c>
      <c r="L72" s="76">
        <f t="shared" si="2"/>
        <v>0</v>
      </c>
    </row>
    <row r="73" spans="1:12" ht="68.25">
      <c r="A73" s="48" t="s">
        <v>141</v>
      </c>
      <c r="B73" s="83" t="s">
        <v>408</v>
      </c>
      <c r="C73" s="46"/>
      <c r="D73" s="46"/>
      <c r="E73" s="46"/>
      <c r="F73" s="22" t="s">
        <v>18</v>
      </c>
      <c r="G73" s="70"/>
      <c r="H73" s="46"/>
      <c r="I73" s="74">
        <f t="shared" si="0"/>
        <v>0</v>
      </c>
      <c r="J73" s="185">
        <v>1</v>
      </c>
      <c r="K73" s="76">
        <f t="shared" si="1"/>
        <v>0</v>
      </c>
      <c r="L73" s="76">
        <f t="shared" si="2"/>
        <v>0</v>
      </c>
    </row>
    <row r="74" spans="1:12" ht="68.25">
      <c r="A74" s="48" t="s">
        <v>142</v>
      </c>
      <c r="B74" s="83" t="s">
        <v>409</v>
      </c>
      <c r="C74" s="46"/>
      <c r="D74" s="46"/>
      <c r="E74" s="46"/>
      <c r="F74" s="22" t="s">
        <v>18</v>
      </c>
      <c r="G74" s="70"/>
      <c r="H74" s="46"/>
      <c r="I74" s="74">
        <f t="shared" si="0"/>
        <v>0</v>
      </c>
      <c r="J74" s="185">
        <v>1</v>
      </c>
      <c r="K74" s="76">
        <f t="shared" si="1"/>
        <v>0</v>
      </c>
      <c r="L74" s="76">
        <f t="shared" si="2"/>
        <v>0</v>
      </c>
    </row>
    <row r="75" spans="1:12" ht="68.25">
      <c r="A75" s="48" t="s">
        <v>143</v>
      </c>
      <c r="B75" s="83" t="s">
        <v>410</v>
      </c>
      <c r="C75" s="46"/>
      <c r="D75" s="46"/>
      <c r="E75" s="46"/>
      <c r="F75" s="22" t="s">
        <v>18</v>
      </c>
      <c r="G75" s="70"/>
      <c r="H75" s="46"/>
      <c r="I75" s="74">
        <f t="shared" si="0"/>
        <v>0</v>
      </c>
      <c r="J75" s="185">
        <v>1</v>
      </c>
      <c r="K75" s="76">
        <f t="shared" si="1"/>
        <v>0</v>
      </c>
      <c r="L75" s="76">
        <f t="shared" si="2"/>
        <v>0</v>
      </c>
    </row>
    <row r="76" spans="1:12" ht="68.25">
      <c r="A76" s="48" t="s">
        <v>144</v>
      </c>
      <c r="B76" s="83" t="s">
        <v>411</v>
      </c>
      <c r="C76" s="46"/>
      <c r="D76" s="46"/>
      <c r="E76" s="46"/>
      <c r="F76" s="22" t="s">
        <v>18</v>
      </c>
      <c r="G76" s="70"/>
      <c r="H76" s="46"/>
      <c r="I76" s="74">
        <f t="shared" si="0"/>
        <v>0</v>
      </c>
      <c r="J76" s="185">
        <v>1</v>
      </c>
      <c r="K76" s="76">
        <f t="shared" si="1"/>
        <v>0</v>
      </c>
      <c r="L76" s="76">
        <f t="shared" si="2"/>
        <v>0</v>
      </c>
    </row>
    <row r="77" spans="1:12" ht="67.5">
      <c r="A77" s="48" t="s">
        <v>145</v>
      </c>
      <c r="B77" s="181" t="s">
        <v>146</v>
      </c>
      <c r="C77" s="46"/>
      <c r="D77" s="46"/>
      <c r="E77" s="46"/>
      <c r="F77" s="22" t="s">
        <v>18</v>
      </c>
      <c r="G77" s="70"/>
      <c r="H77" s="46"/>
      <c r="I77" s="74">
        <f t="shared" si="0"/>
        <v>0</v>
      </c>
      <c r="J77" s="185">
        <v>100</v>
      </c>
      <c r="K77" s="76">
        <f t="shared" si="1"/>
        <v>0</v>
      </c>
      <c r="L77" s="76">
        <f t="shared" si="2"/>
        <v>0</v>
      </c>
    </row>
    <row r="78" spans="1:12" ht="33.75">
      <c r="A78" s="48" t="s">
        <v>147</v>
      </c>
      <c r="B78" s="203" t="s">
        <v>148</v>
      </c>
      <c r="C78" s="46"/>
      <c r="D78" s="46"/>
      <c r="E78" s="46"/>
      <c r="F78" s="22" t="s">
        <v>18</v>
      </c>
      <c r="G78" s="70"/>
      <c r="H78" s="46"/>
      <c r="I78" s="74">
        <f t="shared" si="0"/>
        <v>0</v>
      </c>
      <c r="J78" s="185">
        <v>50</v>
      </c>
      <c r="K78" s="76">
        <f t="shared" si="1"/>
        <v>0</v>
      </c>
      <c r="L78" s="76">
        <f t="shared" si="2"/>
        <v>0</v>
      </c>
    </row>
    <row r="79" spans="1:12" ht="33.75">
      <c r="A79" s="48" t="s">
        <v>149</v>
      </c>
      <c r="B79" s="83" t="s">
        <v>150</v>
      </c>
      <c r="C79" s="46"/>
      <c r="D79" s="46"/>
      <c r="E79" s="46"/>
      <c r="F79" s="22" t="s">
        <v>18</v>
      </c>
      <c r="G79" s="70"/>
      <c r="H79" s="46"/>
      <c r="I79" s="74">
        <f t="shared" si="0"/>
        <v>0</v>
      </c>
      <c r="J79" s="185">
        <v>5</v>
      </c>
      <c r="K79" s="76">
        <f t="shared" si="1"/>
        <v>0</v>
      </c>
      <c r="L79" s="76">
        <f t="shared" si="2"/>
        <v>0</v>
      </c>
    </row>
    <row r="80" spans="1:12" ht="146.25">
      <c r="A80" s="48" t="s">
        <v>151</v>
      </c>
      <c r="B80" s="83" t="s">
        <v>152</v>
      </c>
      <c r="C80" s="46"/>
      <c r="D80" s="46"/>
      <c r="E80" s="46"/>
      <c r="F80" s="22" t="s">
        <v>18</v>
      </c>
      <c r="G80" s="70"/>
      <c r="H80" s="46"/>
      <c r="I80" s="74">
        <f t="shared" ref="I80:I87" si="3">H80+(H80*G80)</f>
        <v>0</v>
      </c>
      <c r="J80" s="185">
        <v>0</v>
      </c>
      <c r="K80" s="76">
        <f t="shared" ref="K80:K87" si="4">J80*H80</f>
        <v>0</v>
      </c>
      <c r="L80" s="76">
        <f t="shared" ref="L80:L87" si="5">J80*I80</f>
        <v>0</v>
      </c>
    </row>
    <row r="81" spans="1:12" ht="146.25">
      <c r="A81" s="48" t="s">
        <v>153</v>
      </c>
      <c r="B81" s="83" t="s">
        <v>154</v>
      </c>
      <c r="C81" s="46"/>
      <c r="D81" s="46"/>
      <c r="E81" s="46"/>
      <c r="F81" s="22" t="s">
        <v>18</v>
      </c>
      <c r="G81" s="70"/>
      <c r="H81" s="46"/>
      <c r="I81" s="74">
        <f t="shared" si="3"/>
        <v>0</v>
      </c>
      <c r="J81" s="185">
        <v>0</v>
      </c>
      <c r="K81" s="76">
        <f t="shared" si="4"/>
        <v>0</v>
      </c>
      <c r="L81" s="76">
        <f t="shared" si="5"/>
        <v>0</v>
      </c>
    </row>
    <row r="82" spans="1:12" ht="78.75">
      <c r="A82" s="48" t="s">
        <v>155</v>
      </c>
      <c r="B82" s="181" t="s">
        <v>156</v>
      </c>
      <c r="C82" s="46"/>
      <c r="D82" s="46"/>
      <c r="E82" s="46"/>
      <c r="F82" s="22" t="s">
        <v>18</v>
      </c>
      <c r="G82" s="70"/>
      <c r="H82" s="46"/>
      <c r="I82" s="74">
        <f t="shared" si="3"/>
        <v>0</v>
      </c>
      <c r="J82" s="185">
        <v>200</v>
      </c>
      <c r="K82" s="76">
        <f t="shared" si="4"/>
        <v>0</v>
      </c>
      <c r="L82" s="76">
        <f t="shared" si="5"/>
        <v>0</v>
      </c>
    </row>
    <row r="83" spans="1:12" ht="180">
      <c r="A83" s="48" t="s">
        <v>157</v>
      </c>
      <c r="B83" s="71" t="s">
        <v>412</v>
      </c>
      <c r="C83" s="46"/>
      <c r="D83" s="46"/>
      <c r="E83" s="46"/>
      <c r="F83" s="22" t="s">
        <v>18</v>
      </c>
      <c r="G83" s="70"/>
      <c r="H83" s="46"/>
      <c r="I83" s="74">
        <f t="shared" si="3"/>
        <v>0</v>
      </c>
      <c r="J83" s="185">
        <v>500</v>
      </c>
      <c r="K83" s="76">
        <f t="shared" si="4"/>
        <v>0</v>
      </c>
      <c r="L83" s="76">
        <f t="shared" si="5"/>
        <v>0</v>
      </c>
    </row>
    <row r="84" spans="1:12" ht="180">
      <c r="A84" s="48" t="s">
        <v>158</v>
      </c>
      <c r="B84" s="71" t="s">
        <v>413</v>
      </c>
      <c r="C84" s="46"/>
      <c r="D84" s="46"/>
      <c r="E84" s="46"/>
      <c r="F84" s="22" t="s">
        <v>18</v>
      </c>
      <c r="G84" s="70"/>
      <c r="H84" s="46"/>
      <c r="I84" s="74">
        <f t="shared" si="3"/>
        <v>0</v>
      </c>
      <c r="J84" s="185">
        <v>0</v>
      </c>
      <c r="K84" s="76">
        <f t="shared" si="4"/>
        <v>0</v>
      </c>
      <c r="L84" s="76">
        <f t="shared" si="5"/>
        <v>0</v>
      </c>
    </row>
    <row r="85" spans="1:12" ht="157.5">
      <c r="A85" s="48" t="s">
        <v>159</v>
      </c>
      <c r="B85" s="71" t="s">
        <v>414</v>
      </c>
      <c r="C85" s="46"/>
      <c r="D85" s="46"/>
      <c r="E85" s="46"/>
      <c r="F85" s="22" t="s">
        <v>18</v>
      </c>
      <c r="G85" s="70"/>
      <c r="H85" s="46"/>
      <c r="I85" s="74">
        <f t="shared" si="3"/>
        <v>0</v>
      </c>
      <c r="J85" s="185">
        <v>10</v>
      </c>
      <c r="K85" s="76">
        <f t="shared" si="4"/>
        <v>0</v>
      </c>
      <c r="L85" s="76">
        <f t="shared" si="5"/>
        <v>0</v>
      </c>
    </row>
    <row r="86" spans="1:12" ht="157.5">
      <c r="A86" s="48" t="s">
        <v>160</v>
      </c>
      <c r="B86" s="71" t="s">
        <v>161</v>
      </c>
      <c r="C86" s="46"/>
      <c r="D86" s="46"/>
      <c r="E86" s="46"/>
      <c r="F86" s="22" t="s">
        <v>18</v>
      </c>
      <c r="G86" s="70"/>
      <c r="H86" s="46"/>
      <c r="I86" s="74">
        <f t="shared" si="3"/>
        <v>0</v>
      </c>
      <c r="J86" s="185">
        <v>1</v>
      </c>
      <c r="K86" s="76">
        <f t="shared" si="4"/>
        <v>0</v>
      </c>
      <c r="L86" s="76">
        <f t="shared" si="5"/>
        <v>0</v>
      </c>
    </row>
    <row r="87" spans="1:12" ht="176.25" customHeight="1">
      <c r="A87" s="48" t="s">
        <v>162</v>
      </c>
      <c r="B87" s="71" t="s">
        <v>163</v>
      </c>
      <c r="C87" s="46"/>
      <c r="D87" s="46"/>
      <c r="E87" s="46"/>
      <c r="F87" s="22" t="s">
        <v>18</v>
      </c>
      <c r="G87" s="70"/>
      <c r="H87" s="46"/>
      <c r="I87" s="74">
        <f t="shared" si="3"/>
        <v>0</v>
      </c>
      <c r="J87" s="185">
        <v>1</v>
      </c>
      <c r="K87" s="76">
        <f t="shared" si="4"/>
        <v>0</v>
      </c>
      <c r="L87" s="76">
        <f t="shared" si="5"/>
        <v>0</v>
      </c>
    </row>
    <row r="88" spans="1:12">
      <c r="A88" s="24"/>
      <c r="B88" s="23" t="s">
        <v>64</v>
      </c>
      <c r="C88" s="66"/>
      <c r="D88" s="66"/>
      <c r="E88" s="66"/>
      <c r="F88" s="24"/>
      <c r="G88" s="25"/>
      <c r="H88" s="26"/>
      <c r="I88" s="78"/>
      <c r="J88" s="75"/>
      <c r="K88" s="77">
        <f>SUM(K14:K87)</f>
        <v>0</v>
      </c>
      <c r="L88" s="77">
        <f>SUM(L14:L87)</f>
        <v>0</v>
      </c>
    </row>
    <row r="89" spans="1:12">
      <c r="A89" s="18"/>
      <c r="B89" s="18"/>
      <c r="C89" s="18"/>
      <c r="D89" s="18"/>
      <c r="E89" s="18"/>
      <c r="F89" s="18"/>
      <c r="G89" s="51"/>
      <c r="H89" s="52"/>
      <c r="I89" s="53"/>
      <c r="J89" s="18"/>
      <c r="K89" s="18"/>
      <c r="L89" s="18"/>
    </row>
    <row r="90" spans="1:12">
      <c r="A90" s="18"/>
      <c r="B90" s="18"/>
      <c r="C90" s="18"/>
      <c r="D90" s="18"/>
      <c r="E90" s="18"/>
      <c r="F90" s="18"/>
      <c r="G90" s="51"/>
      <c r="H90" s="52"/>
      <c r="I90" s="237" t="s">
        <v>65</v>
      </c>
      <c r="J90" s="237"/>
      <c r="K90" s="237"/>
      <c r="L90" s="18"/>
    </row>
    <row r="91" spans="1:12">
      <c r="A91" s="18"/>
      <c r="B91" s="18"/>
      <c r="C91" s="18"/>
      <c r="D91" s="18"/>
      <c r="E91" s="18"/>
      <c r="F91" s="18"/>
      <c r="G91" s="51"/>
      <c r="H91" s="52"/>
      <c r="I91" s="53"/>
      <c r="J91" s="18"/>
      <c r="K91" s="18"/>
      <c r="L91" s="18"/>
    </row>
    <row r="92" spans="1:12">
      <c r="A92" s="18"/>
      <c r="B92" s="18"/>
      <c r="C92" s="18"/>
      <c r="D92" s="18"/>
      <c r="E92" s="18"/>
      <c r="F92" s="18"/>
      <c r="G92" s="64"/>
      <c r="H92" s="45"/>
      <c r="I92" s="65"/>
      <c r="J92" s="67"/>
      <c r="K92" s="67"/>
      <c r="L92" s="18"/>
    </row>
    <row r="93" spans="1:12">
      <c r="A93" s="47" t="s">
        <v>164</v>
      </c>
      <c r="B93" s="47"/>
      <c r="C93" s="47"/>
      <c r="D93" s="47"/>
      <c r="E93" s="47"/>
      <c r="F93" s="47"/>
      <c r="G93" s="47"/>
      <c r="H93" s="47"/>
      <c r="I93" s="47"/>
      <c r="J93" s="18"/>
      <c r="K93" s="18"/>
      <c r="L93" s="18"/>
    </row>
    <row r="94" spans="1:12">
      <c r="A94" s="47" t="s">
        <v>165</v>
      </c>
      <c r="B94" s="47"/>
      <c r="C94" s="47"/>
      <c r="D94" s="47"/>
      <c r="E94" s="47"/>
      <c r="F94" s="47"/>
      <c r="G94" s="47"/>
      <c r="H94" s="47"/>
      <c r="I94" s="47"/>
      <c r="J94" s="18"/>
      <c r="K94" s="18"/>
      <c r="L94" s="18"/>
    </row>
    <row r="95" spans="1:12">
      <c r="A95" s="47" t="s">
        <v>66</v>
      </c>
      <c r="B95" s="47"/>
      <c r="C95" s="47"/>
      <c r="D95" s="47"/>
      <c r="E95" s="47"/>
      <c r="F95" s="47"/>
      <c r="G95" s="47"/>
      <c r="H95" s="47"/>
      <c r="I95" s="47"/>
      <c r="J95" s="18"/>
      <c r="K95" s="18"/>
      <c r="L95" s="18"/>
    </row>
    <row r="96" spans="1:12">
      <c r="A96" s="47" t="s">
        <v>67</v>
      </c>
      <c r="B96" s="47"/>
      <c r="C96" s="47"/>
      <c r="D96" s="47"/>
      <c r="E96" s="47"/>
      <c r="F96" s="47"/>
      <c r="G96" s="47"/>
      <c r="H96" s="47"/>
      <c r="I96" s="47"/>
      <c r="J96" s="18"/>
      <c r="K96" s="18"/>
      <c r="L96" s="18"/>
    </row>
  </sheetData>
  <mergeCells count="3">
    <mergeCell ref="A11:I12"/>
    <mergeCell ref="J11:L12"/>
    <mergeCell ref="I90:K90"/>
  </mergeCells>
  <pageMargins left="0.7" right="0.7" top="0.75" bottom="0.75" header="0.3" footer="0.3"/>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2"/>
  <sheetViews>
    <sheetView topLeftCell="A53" workbookViewId="0">
      <selection activeCell="J48" sqref="J48"/>
    </sheetView>
  </sheetViews>
  <sheetFormatPr defaultRowHeight="15"/>
  <cols>
    <col min="2" max="2" width="18.42578125" customWidth="1"/>
    <col min="3" max="5" width="18.140625" customWidth="1"/>
    <col min="8" max="8" width="14.140625" customWidth="1"/>
    <col min="9" max="9" width="15" customWidth="1"/>
    <col min="10" max="10" width="21.5703125" customWidth="1"/>
    <col min="11" max="11" width="18.85546875" customWidth="1"/>
    <col min="12" max="12" width="18.28515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84"/>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ht="15.75">
      <c r="A9" s="27" t="s">
        <v>166</v>
      </c>
      <c r="B9" s="27"/>
      <c r="C9" s="27"/>
      <c r="D9" s="27"/>
      <c r="E9" s="27"/>
      <c r="F9" s="29"/>
      <c r="G9" s="57"/>
      <c r="H9" s="58"/>
      <c r="I9" s="59"/>
      <c r="J9" s="18"/>
      <c r="K9" s="18"/>
      <c r="L9" s="18"/>
    </row>
    <row r="10" spans="1:12" ht="15.75">
      <c r="A10" s="27"/>
      <c r="B10" s="27"/>
      <c r="C10" s="27"/>
      <c r="D10" s="27"/>
      <c r="E10" s="27"/>
      <c r="F10" s="29"/>
      <c r="G10" s="57"/>
      <c r="H10" s="58"/>
      <c r="I10" s="59"/>
      <c r="J10" s="18"/>
      <c r="K10" s="18"/>
      <c r="L10" s="18"/>
    </row>
    <row r="11" spans="1:12">
      <c r="A11" s="239"/>
      <c r="B11" s="240"/>
      <c r="C11" s="240"/>
      <c r="D11" s="240"/>
      <c r="E11" s="240"/>
      <c r="F11" s="240"/>
      <c r="G11" s="240"/>
      <c r="H11" s="240"/>
      <c r="I11" s="241"/>
      <c r="J11" s="231" t="s">
        <v>485</v>
      </c>
      <c r="K11" s="232"/>
      <c r="L11" s="233"/>
    </row>
    <row r="12" spans="1:12">
      <c r="A12" s="242"/>
      <c r="B12" s="243"/>
      <c r="C12" s="243"/>
      <c r="D12" s="243"/>
      <c r="E12" s="243"/>
      <c r="F12" s="243"/>
      <c r="G12" s="243"/>
      <c r="H12" s="243"/>
      <c r="I12" s="244"/>
      <c r="J12" s="234"/>
      <c r="K12" s="235"/>
      <c r="L12" s="236"/>
    </row>
    <row r="13" spans="1:12" ht="39">
      <c r="A13" s="21" t="s">
        <v>4</v>
      </c>
      <c r="B13" s="21" t="s">
        <v>70</v>
      </c>
      <c r="C13" s="50" t="s">
        <v>6</v>
      </c>
      <c r="D13" s="50" t="s">
        <v>7</v>
      </c>
      <c r="E13" s="50" t="s">
        <v>8</v>
      </c>
      <c r="F13" s="21" t="s">
        <v>9</v>
      </c>
      <c r="G13" s="50" t="s">
        <v>10</v>
      </c>
      <c r="H13" s="60" t="s">
        <v>11</v>
      </c>
      <c r="I13" s="85" t="s">
        <v>12</v>
      </c>
      <c r="J13" s="68" t="s">
        <v>13</v>
      </c>
      <c r="K13" s="62" t="s">
        <v>14</v>
      </c>
      <c r="L13" s="63" t="s">
        <v>15</v>
      </c>
    </row>
    <row r="14" spans="1:12" ht="112.5">
      <c r="A14" s="48" t="s">
        <v>16</v>
      </c>
      <c r="B14" s="83" t="s">
        <v>415</v>
      </c>
      <c r="C14" s="86"/>
      <c r="D14" s="86"/>
      <c r="E14" s="86"/>
      <c r="F14" s="22" t="s">
        <v>18</v>
      </c>
      <c r="G14" s="8"/>
      <c r="H14" s="87"/>
      <c r="I14" s="88">
        <f>H14+(G14*H14)</f>
        <v>0</v>
      </c>
      <c r="J14" s="187">
        <v>50</v>
      </c>
      <c r="K14" s="76">
        <f>J14*H14</f>
        <v>0</v>
      </c>
      <c r="L14" s="76">
        <f>J14*I14</f>
        <v>0</v>
      </c>
    </row>
    <row r="15" spans="1:12" ht="123.75">
      <c r="A15" s="48" t="s">
        <v>19</v>
      </c>
      <c r="B15" s="83" t="s">
        <v>167</v>
      </c>
      <c r="C15" s="86"/>
      <c r="D15" s="86"/>
      <c r="E15" s="86"/>
      <c r="F15" s="22" t="s">
        <v>18</v>
      </c>
      <c r="G15" s="8"/>
      <c r="H15" s="87"/>
      <c r="I15" s="88">
        <f>H15+(G15*H15)</f>
        <v>0</v>
      </c>
      <c r="J15" s="187">
        <v>500</v>
      </c>
      <c r="K15" s="76">
        <f t="shared" ref="K15:K53" si="0">J15*H15</f>
        <v>0</v>
      </c>
      <c r="L15" s="76">
        <f t="shared" ref="L15:L53" si="1">J15*I15</f>
        <v>0</v>
      </c>
    </row>
    <row r="16" spans="1:12" ht="123.75">
      <c r="A16" s="48" t="s">
        <v>21</v>
      </c>
      <c r="B16" s="83" t="s">
        <v>168</v>
      </c>
      <c r="C16" s="86"/>
      <c r="D16" s="86"/>
      <c r="E16" s="86"/>
      <c r="F16" s="22" t="s">
        <v>18</v>
      </c>
      <c r="G16" s="8"/>
      <c r="H16" s="87"/>
      <c r="I16" s="88">
        <f t="shared" ref="I16:I53" si="2">H16+(G16*H16)</f>
        <v>0</v>
      </c>
      <c r="J16" s="187">
        <v>300</v>
      </c>
      <c r="K16" s="76">
        <f t="shared" si="0"/>
        <v>0</v>
      </c>
      <c r="L16" s="76">
        <f t="shared" si="1"/>
        <v>0</v>
      </c>
    </row>
    <row r="17" spans="1:12" ht="90">
      <c r="A17" s="48" t="s">
        <v>23</v>
      </c>
      <c r="B17" s="83" t="s">
        <v>416</v>
      </c>
      <c r="C17" s="86"/>
      <c r="D17" s="86"/>
      <c r="E17" s="86"/>
      <c r="F17" s="22" t="s">
        <v>18</v>
      </c>
      <c r="G17" s="8"/>
      <c r="H17" s="87"/>
      <c r="I17" s="88">
        <f t="shared" si="2"/>
        <v>0</v>
      </c>
      <c r="J17" s="187">
        <v>10</v>
      </c>
      <c r="K17" s="76">
        <f t="shared" si="0"/>
        <v>0</v>
      </c>
      <c r="L17" s="76">
        <f t="shared" si="1"/>
        <v>0</v>
      </c>
    </row>
    <row r="18" spans="1:12" ht="101.25">
      <c r="A18" s="48" t="s">
        <v>25</v>
      </c>
      <c r="B18" s="83" t="s">
        <v>169</v>
      </c>
      <c r="C18" s="86"/>
      <c r="D18" s="86"/>
      <c r="E18" s="86"/>
      <c r="F18" s="22" t="s">
        <v>18</v>
      </c>
      <c r="G18" s="8"/>
      <c r="H18" s="87"/>
      <c r="I18" s="88">
        <f t="shared" si="2"/>
        <v>0</v>
      </c>
      <c r="J18" s="187">
        <v>100</v>
      </c>
      <c r="K18" s="76">
        <f t="shared" si="0"/>
        <v>0</v>
      </c>
      <c r="L18" s="76">
        <f t="shared" si="1"/>
        <v>0</v>
      </c>
    </row>
    <row r="19" spans="1:12" ht="101.25">
      <c r="A19" s="48" t="s">
        <v>27</v>
      </c>
      <c r="B19" s="83" t="s">
        <v>170</v>
      </c>
      <c r="C19" s="86"/>
      <c r="D19" s="86"/>
      <c r="E19" s="86"/>
      <c r="F19" s="22" t="s">
        <v>18</v>
      </c>
      <c r="G19" s="8"/>
      <c r="H19" s="87"/>
      <c r="I19" s="88">
        <f t="shared" si="2"/>
        <v>0</v>
      </c>
      <c r="J19" s="187">
        <v>100</v>
      </c>
      <c r="K19" s="76">
        <f t="shared" si="0"/>
        <v>0</v>
      </c>
      <c r="L19" s="76">
        <f t="shared" si="1"/>
        <v>0</v>
      </c>
    </row>
    <row r="20" spans="1:12" ht="78.75">
      <c r="A20" s="48" t="s">
        <v>29</v>
      </c>
      <c r="B20" s="83" t="s">
        <v>417</v>
      </c>
      <c r="C20" s="86"/>
      <c r="D20" s="86"/>
      <c r="E20" s="86"/>
      <c r="F20" s="22" t="s">
        <v>18</v>
      </c>
      <c r="G20" s="8"/>
      <c r="H20" s="87"/>
      <c r="I20" s="88">
        <f t="shared" si="2"/>
        <v>0</v>
      </c>
      <c r="J20" s="187">
        <v>100</v>
      </c>
      <c r="K20" s="76">
        <f t="shared" si="0"/>
        <v>0</v>
      </c>
      <c r="L20" s="76">
        <f t="shared" si="1"/>
        <v>0</v>
      </c>
    </row>
    <row r="21" spans="1:12" ht="191.25">
      <c r="A21" s="48" t="s">
        <v>31</v>
      </c>
      <c r="B21" s="83" t="s">
        <v>418</v>
      </c>
      <c r="C21" s="86"/>
      <c r="D21" s="86"/>
      <c r="E21" s="86"/>
      <c r="F21" s="22" t="s">
        <v>18</v>
      </c>
      <c r="G21" s="8"/>
      <c r="H21" s="87"/>
      <c r="I21" s="88">
        <f t="shared" si="2"/>
        <v>0</v>
      </c>
      <c r="J21" s="187">
        <v>500</v>
      </c>
      <c r="K21" s="76">
        <f t="shared" si="0"/>
        <v>0</v>
      </c>
      <c r="L21" s="76">
        <f t="shared" si="1"/>
        <v>0</v>
      </c>
    </row>
    <row r="22" spans="1:12" ht="236.25">
      <c r="A22" s="48" t="s">
        <v>33</v>
      </c>
      <c r="B22" s="83" t="s">
        <v>419</v>
      </c>
      <c r="C22" s="86"/>
      <c r="D22" s="86"/>
      <c r="E22" s="86"/>
      <c r="F22" s="22" t="s">
        <v>18</v>
      </c>
      <c r="G22" s="8"/>
      <c r="H22" s="87"/>
      <c r="I22" s="88">
        <f t="shared" si="2"/>
        <v>0</v>
      </c>
      <c r="J22" s="187">
        <v>100</v>
      </c>
      <c r="K22" s="76">
        <f t="shared" si="0"/>
        <v>0</v>
      </c>
      <c r="L22" s="76">
        <f t="shared" si="1"/>
        <v>0</v>
      </c>
    </row>
    <row r="23" spans="1:12" ht="270">
      <c r="A23" s="48" t="s">
        <v>35</v>
      </c>
      <c r="B23" s="83" t="s">
        <v>171</v>
      </c>
      <c r="C23" s="86"/>
      <c r="D23" s="86"/>
      <c r="E23" s="86"/>
      <c r="F23" s="22" t="s">
        <v>18</v>
      </c>
      <c r="G23" s="8"/>
      <c r="H23" s="87"/>
      <c r="I23" s="88">
        <f t="shared" si="2"/>
        <v>0</v>
      </c>
      <c r="J23" s="187">
        <v>50</v>
      </c>
      <c r="K23" s="76">
        <f t="shared" si="0"/>
        <v>0</v>
      </c>
      <c r="L23" s="76">
        <f t="shared" si="1"/>
        <v>0</v>
      </c>
    </row>
    <row r="24" spans="1:12" ht="146.25">
      <c r="A24" s="48" t="s">
        <v>37</v>
      </c>
      <c r="B24" s="83" t="s">
        <v>172</v>
      </c>
      <c r="C24" s="86"/>
      <c r="D24" s="86"/>
      <c r="E24" s="86"/>
      <c r="F24" s="22" t="s">
        <v>18</v>
      </c>
      <c r="G24" s="8"/>
      <c r="H24" s="87"/>
      <c r="I24" s="88">
        <f t="shared" si="2"/>
        <v>0</v>
      </c>
      <c r="J24" s="187">
        <v>100</v>
      </c>
      <c r="K24" s="76">
        <f t="shared" si="0"/>
        <v>0</v>
      </c>
      <c r="L24" s="76">
        <f t="shared" si="1"/>
        <v>0</v>
      </c>
    </row>
    <row r="25" spans="1:12" ht="202.5">
      <c r="A25" s="48" t="s">
        <v>38</v>
      </c>
      <c r="B25" s="83" t="s">
        <v>173</v>
      </c>
      <c r="C25" s="86"/>
      <c r="D25" s="86"/>
      <c r="E25" s="86"/>
      <c r="F25" s="22" t="s">
        <v>18</v>
      </c>
      <c r="G25" s="8"/>
      <c r="H25" s="87"/>
      <c r="I25" s="88">
        <f t="shared" si="2"/>
        <v>0</v>
      </c>
      <c r="J25" s="187">
        <v>10</v>
      </c>
      <c r="K25" s="76">
        <f t="shared" si="0"/>
        <v>0</v>
      </c>
      <c r="L25" s="76">
        <f t="shared" si="1"/>
        <v>0</v>
      </c>
    </row>
    <row r="26" spans="1:12" ht="123.75">
      <c r="A26" s="48" t="s">
        <v>40</v>
      </c>
      <c r="B26" s="83" t="s">
        <v>174</v>
      </c>
      <c r="C26" s="86"/>
      <c r="D26" s="86"/>
      <c r="E26" s="86"/>
      <c r="F26" s="22" t="s">
        <v>18</v>
      </c>
      <c r="G26" s="8"/>
      <c r="H26" s="87"/>
      <c r="I26" s="88">
        <f t="shared" si="2"/>
        <v>0</v>
      </c>
      <c r="J26" s="187">
        <v>50</v>
      </c>
      <c r="K26" s="76">
        <f t="shared" si="0"/>
        <v>0</v>
      </c>
      <c r="L26" s="76">
        <f t="shared" si="1"/>
        <v>0</v>
      </c>
    </row>
    <row r="27" spans="1:12" ht="78.75">
      <c r="A27" s="48" t="s">
        <v>75</v>
      </c>
      <c r="B27" s="83" t="s">
        <v>175</v>
      </c>
      <c r="C27" s="86"/>
      <c r="D27" s="86"/>
      <c r="E27" s="86"/>
      <c r="F27" s="22" t="s">
        <v>18</v>
      </c>
      <c r="G27" s="8"/>
      <c r="H27" s="87"/>
      <c r="I27" s="88">
        <f t="shared" si="2"/>
        <v>0</v>
      </c>
      <c r="J27" s="187">
        <v>50</v>
      </c>
      <c r="K27" s="76">
        <f t="shared" si="0"/>
        <v>0</v>
      </c>
      <c r="L27" s="76">
        <f t="shared" si="1"/>
        <v>0</v>
      </c>
    </row>
    <row r="28" spans="1:12" ht="101.25" customHeight="1">
      <c r="A28" s="72" t="s">
        <v>43</v>
      </c>
      <c r="B28" s="83" t="s">
        <v>420</v>
      </c>
      <c r="C28" s="86"/>
      <c r="D28" s="86"/>
      <c r="E28" s="86"/>
      <c r="F28" s="22" t="s">
        <v>18</v>
      </c>
      <c r="G28" s="8"/>
      <c r="H28" s="87"/>
      <c r="I28" s="88">
        <f t="shared" si="2"/>
        <v>0</v>
      </c>
      <c r="J28" s="188">
        <v>5</v>
      </c>
      <c r="K28" s="76">
        <f t="shared" si="0"/>
        <v>0</v>
      </c>
      <c r="L28" s="76">
        <f t="shared" si="1"/>
        <v>0</v>
      </c>
    </row>
    <row r="29" spans="1:12" ht="90">
      <c r="A29" s="72" t="s">
        <v>78</v>
      </c>
      <c r="B29" s="83" t="s">
        <v>421</v>
      </c>
      <c r="C29" s="86"/>
      <c r="D29" s="86"/>
      <c r="E29" s="86"/>
      <c r="F29" s="22" t="s">
        <v>18</v>
      </c>
      <c r="G29" s="8"/>
      <c r="H29" s="87"/>
      <c r="I29" s="88">
        <f t="shared" si="2"/>
        <v>0</v>
      </c>
      <c r="J29" s="188">
        <v>5</v>
      </c>
      <c r="K29" s="76">
        <f t="shared" si="0"/>
        <v>0</v>
      </c>
      <c r="L29" s="76">
        <f t="shared" si="1"/>
        <v>0</v>
      </c>
    </row>
    <row r="30" spans="1:12" ht="90">
      <c r="A30" s="72" t="s">
        <v>80</v>
      </c>
      <c r="B30" s="83" t="s">
        <v>422</v>
      </c>
      <c r="C30" s="86"/>
      <c r="D30" s="86"/>
      <c r="E30" s="86"/>
      <c r="F30" s="22" t="s">
        <v>18</v>
      </c>
      <c r="G30" s="8"/>
      <c r="H30" s="87"/>
      <c r="I30" s="88">
        <f t="shared" si="2"/>
        <v>0</v>
      </c>
      <c r="J30" s="188">
        <v>5</v>
      </c>
      <c r="K30" s="76">
        <f t="shared" si="0"/>
        <v>0</v>
      </c>
      <c r="L30" s="76">
        <f t="shared" si="1"/>
        <v>0</v>
      </c>
    </row>
    <row r="31" spans="1:12" ht="90">
      <c r="A31" s="72" t="s">
        <v>46</v>
      </c>
      <c r="B31" s="83" t="s">
        <v>421</v>
      </c>
      <c r="C31" s="86"/>
      <c r="D31" s="86"/>
      <c r="E31" s="86"/>
      <c r="F31" s="22" t="s">
        <v>18</v>
      </c>
      <c r="G31" s="8"/>
      <c r="H31" s="87"/>
      <c r="I31" s="88">
        <f t="shared" si="2"/>
        <v>0</v>
      </c>
      <c r="J31" s="188">
        <v>5</v>
      </c>
      <c r="K31" s="76">
        <f t="shared" si="0"/>
        <v>0</v>
      </c>
      <c r="L31" s="76">
        <f t="shared" si="1"/>
        <v>0</v>
      </c>
    </row>
    <row r="32" spans="1:12" ht="90">
      <c r="A32" s="48" t="s">
        <v>48</v>
      </c>
      <c r="B32" s="83" t="s">
        <v>423</v>
      </c>
      <c r="C32" s="86"/>
      <c r="D32" s="86"/>
      <c r="E32" s="86"/>
      <c r="F32" s="22" t="s">
        <v>18</v>
      </c>
      <c r="G32" s="8"/>
      <c r="H32" s="87"/>
      <c r="I32" s="88">
        <f t="shared" si="2"/>
        <v>0</v>
      </c>
      <c r="J32" s="187">
        <v>5</v>
      </c>
      <c r="K32" s="76">
        <f t="shared" si="0"/>
        <v>0</v>
      </c>
      <c r="L32" s="76">
        <f t="shared" si="1"/>
        <v>0</v>
      </c>
    </row>
    <row r="33" spans="1:12" ht="67.5">
      <c r="A33" s="48" t="s">
        <v>49</v>
      </c>
      <c r="B33" s="83" t="s">
        <v>176</v>
      </c>
      <c r="C33" s="86"/>
      <c r="D33" s="86"/>
      <c r="E33" s="86"/>
      <c r="F33" s="22" t="s">
        <v>18</v>
      </c>
      <c r="G33" s="8"/>
      <c r="H33" s="87"/>
      <c r="I33" s="88">
        <f t="shared" si="2"/>
        <v>0</v>
      </c>
      <c r="J33" s="189">
        <v>100</v>
      </c>
      <c r="K33" s="76">
        <f t="shared" si="0"/>
        <v>0</v>
      </c>
      <c r="L33" s="76">
        <f t="shared" si="1"/>
        <v>0</v>
      </c>
    </row>
    <row r="34" spans="1:12" ht="78.75">
      <c r="A34" s="48" t="s">
        <v>51</v>
      </c>
      <c r="B34" s="83" t="s">
        <v>177</v>
      </c>
      <c r="C34" s="86"/>
      <c r="D34" s="86"/>
      <c r="E34" s="86"/>
      <c r="F34" s="22" t="s">
        <v>18</v>
      </c>
      <c r="G34" s="8"/>
      <c r="H34" s="87"/>
      <c r="I34" s="88">
        <f t="shared" si="2"/>
        <v>0</v>
      </c>
      <c r="J34" s="189">
        <v>10</v>
      </c>
      <c r="K34" s="76">
        <f t="shared" si="0"/>
        <v>0</v>
      </c>
      <c r="L34" s="76">
        <f t="shared" si="1"/>
        <v>0</v>
      </c>
    </row>
    <row r="35" spans="1:12" ht="236.25">
      <c r="A35" s="48" t="s">
        <v>53</v>
      </c>
      <c r="B35" s="83" t="s">
        <v>178</v>
      </c>
      <c r="C35" s="86"/>
      <c r="D35" s="86"/>
      <c r="E35" s="86"/>
      <c r="F35" s="22" t="s">
        <v>18</v>
      </c>
      <c r="G35" s="8"/>
      <c r="H35" s="87"/>
      <c r="I35" s="88">
        <f t="shared" si="2"/>
        <v>0</v>
      </c>
      <c r="J35" s="189">
        <v>50</v>
      </c>
      <c r="K35" s="76">
        <f t="shared" si="0"/>
        <v>0</v>
      </c>
      <c r="L35" s="76">
        <f t="shared" si="1"/>
        <v>0</v>
      </c>
    </row>
    <row r="36" spans="1:12" ht="67.5">
      <c r="A36" s="48" t="s">
        <v>55</v>
      </c>
      <c r="B36" s="83" t="s">
        <v>179</v>
      </c>
      <c r="C36" s="86"/>
      <c r="D36" s="86"/>
      <c r="E36" s="86"/>
      <c r="F36" s="22" t="s">
        <v>18</v>
      </c>
      <c r="G36" s="8"/>
      <c r="H36" s="87"/>
      <c r="I36" s="88">
        <f t="shared" si="2"/>
        <v>0</v>
      </c>
      <c r="J36" s="189">
        <v>20</v>
      </c>
      <c r="K36" s="76">
        <f t="shared" si="0"/>
        <v>0</v>
      </c>
      <c r="L36" s="76">
        <f t="shared" si="1"/>
        <v>0</v>
      </c>
    </row>
    <row r="37" spans="1:12" ht="101.25">
      <c r="A37" s="48" t="s">
        <v>57</v>
      </c>
      <c r="B37" s="83" t="s">
        <v>180</v>
      </c>
      <c r="C37" s="86"/>
      <c r="D37" s="86"/>
      <c r="E37" s="86"/>
      <c r="F37" s="22" t="s">
        <v>18</v>
      </c>
      <c r="G37" s="8"/>
      <c r="H37" s="87"/>
      <c r="I37" s="88">
        <f t="shared" si="2"/>
        <v>0</v>
      </c>
      <c r="J37" s="189">
        <v>20</v>
      </c>
      <c r="K37" s="76">
        <f t="shared" si="0"/>
        <v>0</v>
      </c>
      <c r="L37" s="76">
        <f t="shared" si="1"/>
        <v>0</v>
      </c>
    </row>
    <row r="38" spans="1:12" ht="101.25">
      <c r="A38" s="48" t="s">
        <v>58</v>
      </c>
      <c r="B38" s="83" t="s">
        <v>181</v>
      </c>
      <c r="C38" s="86"/>
      <c r="D38" s="86"/>
      <c r="E38" s="86"/>
      <c r="F38" s="22" t="s">
        <v>18</v>
      </c>
      <c r="G38" s="8"/>
      <c r="H38" s="87"/>
      <c r="I38" s="88">
        <f t="shared" si="2"/>
        <v>0</v>
      </c>
      <c r="J38" s="189">
        <v>20</v>
      </c>
      <c r="K38" s="76">
        <f t="shared" si="0"/>
        <v>0</v>
      </c>
      <c r="L38" s="76">
        <f t="shared" si="1"/>
        <v>0</v>
      </c>
    </row>
    <row r="39" spans="1:12" ht="112.5">
      <c r="A39" s="48" t="s">
        <v>60</v>
      </c>
      <c r="B39" s="83" t="s">
        <v>182</v>
      </c>
      <c r="C39" s="86"/>
      <c r="D39" s="86"/>
      <c r="E39" s="86"/>
      <c r="F39" s="22" t="s">
        <v>18</v>
      </c>
      <c r="G39" s="8"/>
      <c r="H39" s="87"/>
      <c r="I39" s="88">
        <f t="shared" si="2"/>
        <v>0</v>
      </c>
      <c r="J39" s="189">
        <v>5</v>
      </c>
      <c r="K39" s="76">
        <f t="shared" si="0"/>
        <v>0</v>
      </c>
      <c r="L39" s="76">
        <f t="shared" si="1"/>
        <v>0</v>
      </c>
    </row>
    <row r="40" spans="1:12" ht="45">
      <c r="A40" s="48" t="s">
        <v>91</v>
      </c>
      <c r="B40" s="83" t="s">
        <v>424</v>
      </c>
      <c r="C40" s="86"/>
      <c r="D40" s="86"/>
      <c r="E40" s="86"/>
      <c r="F40" s="22" t="s">
        <v>18</v>
      </c>
      <c r="G40" s="8"/>
      <c r="H40" s="87"/>
      <c r="I40" s="88">
        <f t="shared" si="2"/>
        <v>0</v>
      </c>
      <c r="J40" s="189">
        <v>20</v>
      </c>
      <c r="K40" s="76">
        <f t="shared" si="0"/>
        <v>0</v>
      </c>
      <c r="L40" s="76">
        <f t="shared" si="1"/>
        <v>0</v>
      </c>
    </row>
    <row r="41" spans="1:12" ht="90">
      <c r="A41" s="48" t="s">
        <v>62</v>
      </c>
      <c r="B41" s="83" t="s">
        <v>183</v>
      </c>
      <c r="C41" s="86"/>
      <c r="D41" s="86"/>
      <c r="E41" s="86"/>
      <c r="F41" s="22" t="s">
        <v>18</v>
      </c>
      <c r="G41" s="8"/>
      <c r="H41" s="87"/>
      <c r="I41" s="88">
        <f t="shared" si="2"/>
        <v>0</v>
      </c>
      <c r="J41" s="189">
        <v>5</v>
      </c>
      <c r="K41" s="76">
        <f t="shared" si="0"/>
        <v>0</v>
      </c>
      <c r="L41" s="76">
        <f t="shared" si="1"/>
        <v>0</v>
      </c>
    </row>
    <row r="42" spans="1:12" ht="112.5">
      <c r="A42" s="48" t="s">
        <v>94</v>
      </c>
      <c r="B42" s="83" t="s">
        <v>425</v>
      </c>
      <c r="C42" s="86"/>
      <c r="D42" s="86"/>
      <c r="E42" s="86"/>
      <c r="F42" s="22" t="s">
        <v>18</v>
      </c>
      <c r="G42" s="8"/>
      <c r="H42" s="87"/>
      <c r="I42" s="88">
        <f t="shared" si="2"/>
        <v>0</v>
      </c>
      <c r="J42" s="189">
        <v>50</v>
      </c>
      <c r="K42" s="76">
        <f t="shared" si="0"/>
        <v>0</v>
      </c>
      <c r="L42" s="76">
        <f t="shared" si="1"/>
        <v>0</v>
      </c>
    </row>
    <row r="43" spans="1:12" ht="56.25">
      <c r="A43" s="48" t="s">
        <v>95</v>
      </c>
      <c r="B43" s="83" t="s">
        <v>184</v>
      </c>
      <c r="C43" s="86"/>
      <c r="D43" s="86"/>
      <c r="E43" s="86"/>
      <c r="F43" s="22" t="s">
        <v>18</v>
      </c>
      <c r="G43" s="8"/>
      <c r="H43" s="87"/>
      <c r="I43" s="88">
        <f t="shared" si="2"/>
        <v>0</v>
      </c>
      <c r="J43" s="189">
        <v>300</v>
      </c>
      <c r="K43" s="76">
        <f t="shared" si="0"/>
        <v>0</v>
      </c>
      <c r="L43" s="76">
        <f t="shared" si="1"/>
        <v>0</v>
      </c>
    </row>
    <row r="44" spans="1:12" ht="123.75">
      <c r="A44" s="48" t="s">
        <v>97</v>
      </c>
      <c r="B44" s="83" t="s">
        <v>185</v>
      </c>
      <c r="C44" s="86"/>
      <c r="D44" s="86"/>
      <c r="E44" s="86"/>
      <c r="F44" s="22" t="s">
        <v>18</v>
      </c>
      <c r="G44" s="8"/>
      <c r="H44" s="87"/>
      <c r="I44" s="88">
        <f t="shared" si="2"/>
        <v>0</v>
      </c>
      <c r="J44" s="189">
        <v>5</v>
      </c>
      <c r="K44" s="76">
        <f t="shared" si="0"/>
        <v>0</v>
      </c>
      <c r="L44" s="76">
        <f t="shared" si="1"/>
        <v>0</v>
      </c>
    </row>
    <row r="45" spans="1:12" ht="90">
      <c r="A45" s="48" t="s">
        <v>99</v>
      </c>
      <c r="B45" s="83" t="s">
        <v>186</v>
      </c>
      <c r="C45" s="86"/>
      <c r="D45" s="86"/>
      <c r="E45" s="86"/>
      <c r="F45" s="22" t="s">
        <v>18</v>
      </c>
      <c r="G45" s="8"/>
      <c r="H45" s="87"/>
      <c r="I45" s="88">
        <f t="shared" si="2"/>
        <v>0</v>
      </c>
      <c r="J45" s="189">
        <v>200</v>
      </c>
      <c r="K45" s="76">
        <f t="shared" si="0"/>
        <v>0</v>
      </c>
      <c r="L45" s="76">
        <f t="shared" si="1"/>
        <v>0</v>
      </c>
    </row>
    <row r="46" spans="1:12" ht="33.75">
      <c r="A46" s="48" t="s">
        <v>100</v>
      </c>
      <c r="B46" s="83" t="s">
        <v>187</v>
      </c>
      <c r="C46" s="86"/>
      <c r="D46" s="86"/>
      <c r="E46" s="86"/>
      <c r="F46" s="22" t="s">
        <v>18</v>
      </c>
      <c r="G46" s="8"/>
      <c r="H46" s="87"/>
      <c r="I46" s="88">
        <f t="shared" si="2"/>
        <v>0</v>
      </c>
      <c r="J46" s="189">
        <v>5</v>
      </c>
      <c r="K46" s="76">
        <f t="shared" si="0"/>
        <v>0</v>
      </c>
      <c r="L46" s="76">
        <f t="shared" si="1"/>
        <v>0</v>
      </c>
    </row>
    <row r="47" spans="1:12" ht="33.75">
      <c r="A47" s="48" t="s">
        <v>188</v>
      </c>
      <c r="B47" s="83" t="s">
        <v>189</v>
      </c>
      <c r="C47" s="86"/>
      <c r="D47" s="86"/>
      <c r="E47" s="86"/>
      <c r="F47" s="22" t="s">
        <v>18</v>
      </c>
      <c r="G47" s="8"/>
      <c r="H47" s="87"/>
      <c r="I47" s="88">
        <f t="shared" si="2"/>
        <v>0</v>
      </c>
      <c r="J47" s="189">
        <v>5</v>
      </c>
      <c r="K47" s="76">
        <f t="shared" si="0"/>
        <v>0</v>
      </c>
      <c r="L47" s="76">
        <f t="shared" si="1"/>
        <v>0</v>
      </c>
    </row>
    <row r="48" spans="1:12" ht="33.75">
      <c r="A48" s="48" t="s">
        <v>103</v>
      </c>
      <c r="B48" s="83" t="s">
        <v>190</v>
      </c>
      <c r="C48" s="86"/>
      <c r="D48" s="86"/>
      <c r="E48" s="86"/>
      <c r="F48" s="22" t="s">
        <v>18</v>
      </c>
      <c r="G48" s="8"/>
      <c r="H48" s="87"/>
      <c r="I48" s="88">
        <f t="shared" si="2"/>
        <v>0</v>
      </c>
      <c r="J48" s="189">
        <v>5</v>
      </c>
      <c r="K48" s="76">
        <f t="shared" si="0"/>
        <v>0</v>
      </c>
      <c r="L48" s="76">
        <f t="shared" si="1"/>
        <v>0</v>
      </c>
    </row>
    <row r="49" spans="1:12" ht="140.25">
      <c r="A49" s="48" t="s">
        <v>105</v>
      </c>
      <c r="B49" s="79" t="s">
        <v>191</v>
      </c>
      <c r="C49" s="86"/>
      <c r="D49" s="86"/>
      <c r="E49" s="86"/>
      <c r="F49" s="22" t="s">
        <v>18</v>
      </c>
      <c r="G49" s="8"/>
      <c r="H49" s="87"/>
      <c r="I49" s="88">
        <f t="shared" si="2"/>
        <v>0</v>
      </c>
      <c r="J49" s="189">
        <v>0</v>
      </c>
      <c r="K49" s="76">
        <f t="shared" si="0"/>
        <v>0</v>
      </c>
      <c r="L49" s="76">
        <f t="shared" si="1"/>
        <v>0</v>
      </c>
    </row>
    <row r="50" spans="1:12" ht="191.25">
      <c r="A50" s="48" t="s">
        <v>107</v>
      </c>
      <c r="B50" s="105" t="s">
        <v>192</v>
      </c>
      <c r="C50" s="86"/>
      <c r="D50" s="86"/>
      <c r="E50" s="86"/>
      <c r="F50" s="22" t="s">
        <v>18</v>
      </c>
      <c r="G50" s="8"/>
      <c r="H50" s="87"/>
      <c r="I50" s="88">
        <f t="shared" si="2"/>
        <v>0</v>
      </c>
      <c r="J50" s="189">
        <v>0</v>
      </c>
      <c r="K50" s="76">
        <f t="shared" si="0"/>
        <v>0</v>
      </c>
      <c r="L50" s="76">
        <f t="shared" si="1"/>
        <v>0</v>
      </c>
    </row>
    <row r="51" spans="1:12" ht="102">
      <c r="A51" s="48" t="s">
        <v>109</v>
      </c>
      <c r="B51" s="79" t="s">
        <v>193</v>
      </c>
      <c r="C51" s="86"/>
      <c r="D51" s="86"/>
      <c r="E51" s="86"/>
      <c r="F51" s="22" t="s">
        <v>18</v>
      </c>
      <c r="G51" s="8"/>
      <c r="H51" s="87"/>
      <c r="I51" s="88">
        <f t="shared" si="2"/>
        <v>0</v>
      </c>
      <c r="J51" s="189">
        <v>0</v>
      </c>
      <c r="K51" s="76">
        <f t="shared" si="0"/>
        <v>0</v>
      </c>
      <c r="L51" s="76">
        <f t="shared" si="1"/>
        <v>0</v>
      </c>
    </row>
    <row r="52" spans="1:12" ht="63.75">
      <c r="A52" s="48" t="s">
        <v>111</v>
      </c>
      <c r="B52" s="79" t="s">
        <v>194</v>
      </c>
      <c r="C52" s="86"/>
      <c r="D52" s="86"/>
      <c r="E52" s="86"/>
      <c r="F52" s="22" t="s">
        <v>18</v>
      </c>
      <c r="G52" s="8"/>
      <c r="H52" s="87"/>
      <c r="I52" s="88">
        <f t="shared" si="2"/>
        <v>0</v>
      </c>
      <c r="J52" s="189">
        <v>0</v>
      </c>
      <c r="K52" s="76">
        <f t="shared" si="0"/>
        <v>0</v>
      </c>
      <c r="L52" s="76">
        <f t="shared" si="1"/>
        <v>0</v>
      </c>
    </row>
    <row r="53" spans="1:12" ht="153">
      <c r="A53" s="89" t="s">
        <v>113</v>
      </c>
      <c r="B53" s="106" t="s">
        <v>426</v>
      </c>
      <c r="C53" s="90"/>
      <c r="D53" s="90"/>
      <c r="E53" s="90"/>
      <c r="F53" s="91" t="s">
        <v>18</v>
      </c>
      <c r="G53" s="92"/>
      <c r="H53" s="93"/>
      <c r="I53" s="88">
        <f t="shared" si="2"/>
        <v>0</v>
      </c>
      <c r="J53" s="189">
        <v>0</v>
      </c>
      <c r="K53" s="76">
        <f t="shared" si="0"/>
        <v>0</v>
      </c>
      <c r="L53" s="76">
        <f t="shared" si="1"/>
        <v>0</v>
      </c>
    </row>
    <row r="54" spans="1:12">
      <c r="A54" s="24"/>
      <c r="B54" s="94" t="s">
        <v>64</v>
      </c>
      <c r="C54" s="95"/>
      <c r="D54" s="95"/>
      <c r="E54" s="95"/>
      <c r="F54" s="24"/>
      <c r="G54" s="96"/>
      <c r="H54" s="97"/>
      <c r="I54" s="98"/>
      <c r="J54" s="75"/>
      <c r="K54" s="77">
        <f>SUM(K14:K53)</f>
        <v>0</v>
      </c>
      <c r="L54" s="77">
        <f>SUM(L14:L53)</f>
        <v>0</v>
      </c>
    </row>
    <row r="55" spans="1:12">
      <c r="A55" s="18"/>
      <c r="B55" s="18"/>
      <c r="C55" s="18"/>
      <c r="D55" s="18"/>
      <c r="E55" s="18"/>
      <c r="F55" s="18"/>
      <c r="G55" s="53"/>
      <c r="H55" s="52"/>
      <c r="I55" s="64"/>
      <c r="J55" s="99"/>
      <c r="K55" s="99"/>
      <c r="L55" s="99"/>
    </row>
    <row r="56" spans="1:12">
      <c r="A56" s="18"/>
      <c r="B56" s="18"/>
      <c r="C56" s="18"/>
      <c r="D56" s="18"/>
      <c r="E56" s="18"/>
      <c r="F56" s="18"/>
      <c r="G56" s="53"/>
      <c r="H56" s="100" t="s">
        <v>65</v>
      </c>
      <c r="I56" s="101"/>
      <c r="J56" s="102"/>
      <c r="K56" s="99"/>
      <c r="L56" s="99"/>
    </row>
    <row r="57" spans="1:12">
      <c r="A57" s="18"/>
      <c r="B57" s="18"/>
      <c r="C57" s="18"/>
      <c r="D57" s="18"/>
      <c r="E57" s="18"/>
      <c r="F57" s="18"/>
      <c r="G57" s="53"/>
      <c r="H57" s="52"/>
      <c r="I57" s="64"/>
      <c r="J57" s="99"/>
      <c r="K57" s="99"/>
      <c r="L57" s="99"/>
    </row>
    <row r="58" spans="1:12">
      <c r="A58" s="18"/>
      <c r="B58" s="18"/>
      <c r="C58" s="18"/>
      <c r="D58" s="18"/>
      <c r="E58" s="18"/>
      <c r="F58" s="18"/>
      <c r="G58" s="64"/>
      <c r="H58" s="103"/>
      <c r="I58" s="245"/>
      <c r="J58" s="245"/>
      <c r="K58" s="99"/>
      <c r="L58" s="99"/>
    </row>
    <row r="59" spans="1:12">
      <c r="A59" s="47" t="s">
        <v>164</v>
      </c>
      <c r="B59" s="47"/>
      <c r="C59" s="47"/>
      <c r="D59" s="47"/>
      <c r="E59" s="47"/>
      <c r="F59" s="47"/>
      <c r="G59" s="104"/>
      <c r="H59" s="104"/>
      <c r="I59" s="104"/>
      <c r="J59" s="99"/>
      <c r="K59" s="99"/>
      <c r="L59" s="99"/>
    </row>
    <row r="60" spans="1:12">
      <c r="A60" s="47" t="s">
        <v>165</v>
      </c>
      <c r="B60" s="47"/>
      <c r="C60" s="47"/>
      <c r="D60" s="47"/>
      <c r="E60" s="47"/>
      <c r="F60" s="47"/>
      <c r="G60" s="104"/>
      <c r="H60" s="104"/>
      <c r="I60" s="104"/>
      <c r="J60" s="99"/>
      <c r="K60" s="99"/>
      <c r="L60" s="99"/>
    </row>
    <row r="61" spans="1:12">
      <c r="A61" s="47" t="s">
        <v>66</v>
      </c>
      <c r="B61" s="47"/>
      <c r="C61" s="47"/>
      <c r="D61" s="47"/>
      <c r="E61" s="47"/>
      <c r="F61" s="47"/>
      <c r="G61" s="47"/>
      <c r="H61" s="47"/>
      <c r="I61" s="47"/>
      <c r="J61" s="99"/>
      <c r="K61" s="99"/>
      <c r="L61" s="99"/>
    </row>
    <row r="62" spans="1:12">
      <c r="A62" s="47" t="s">
        <v>67</v>
      </c>
      <c r="B62" s="47"/>
      <c r="C62" s="47"/>
      <c r="D62" s="47"/>
      <c r="E62" s="47"/>
      <c r="F62" s="47"/>
      <c r="G62" s="47"/>
      <c r="H62" s="47"/>
      <c r="I62" s="47"/>
      <c r="J62" s="99"/>
      <c r="K62" s="99"/>
      <c r="L62" s="99"/>
    </row>
  </sheetData>
  <mergeCells count="3">
    <mergeCell ref="A11:I12"/>
    <mergeCell ref="J11:L12"/>
    <mergeCell ref="I58:J58"/>
  </mergeCells>
  <pageMargins left="0.7" right="0.7" top="0.75" bottom="0.75" header="0.3" footer="0.3"/>
  <pageSetup paperSize="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topLeftCell="A42" workbookViewId="0">
      <selection activeCell="J31" sqref="J31"/>
    </sheetView>
  </sheetViews>
  <sheetFormatPr defaultRowHeight="15"/>
  <cols>
    <col min="2" max="4" width="18.28515625" customWidth="1"/>
    <col min="5" max="5" width="18.140625" customWidth="1"/>
    <col min="8" max="8" width="18.42578125" customWidth="1"/>
    <col min="9" max="9" width="16.42578125" customWidth="1"/>
    <col min="10" max="10" width="12.5703125" customWidth="1"/>
    <col min="11" max="12" width="18.140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c r="A9" s="19" t="s">
        <v>195</v>
      </c>
      <c r="B9" s="19"/>
      <c r="C9" s="19"/>
      <c r="D9" s="19"/>
      <c r="E9" s="19"/>
      <c r="F9" s="18"/>
      <c r="G9" s="51"/>
      <c r="H9" s="52"/>
      <c r="I9" s="53"/>
      <c r="J9" s="18"/>
      <c r="K9" s="18"/>
      <c r="L9" s="18"/>
    </row>
    <row r="10" spans="1:12">
      <c r="A10" s="19"/>
      <c r="B10" s="19"/>
      <c r="C10" s="19"/>
      <c r="D10" s="19"/>
      <c r="E10" s="19"/>
      <c r="F10" s="18"/>
      <c r="G10" s="51"/>
      <c r="H10" s="52"/>
      <c r="I10" s="53"/>
      <c r="J10" s="18"/>
      <c r="K10" s="18"/>
      <c r="L10" s="18"/>
    </row>
    <row r="11" spans="1:12">
      <c r="A11" s="246"/>
      <c r="B11" s="247"/>
      <c r="C11" s="247"/>
      <c r="D11" s="247"/>
      <c r="E11" s="247"/>
      <c r="F11" s="247"/>
      <c r="G11" s="247"/>
      <c r="H11" s="247"/>
      <c r="I11" s="248"/>
      <c r="J11" s="231" t="s">
        <v>485</v>
      </c>
      <c r="K11" s="232"/>
      <c r="L11" s="233"/>
    </row>
    <row r="12" spans="1:12">
      <c r="A12" s="249"/>
      <c r="B12" s="250"/>
      <c r="C12" s="250"/>
      <c r="D12" s="250"/>
      <c r="E12" s="250"/>
      <c r="F12" s="250"/>
      <c r="G12" s="250"/>
      <c r="H12" s="250"/>
      <c r="I12" s="251"/>
      <c r="J12" s="234"/>
      <c r="K12" s="235"/>
      <c r="L12" s="236"/>
    </row>
    <row r="13" spans="1:12" ht="39">
      <c r="A13" s="21" t="s">
        <v>4</v>
      </c>
      <c r="B13" s="21" t="s">
        <v>70</v>
      </c>
      <c r="C13" s="50" t="s">
        <v>6</v>
      </c>
      <c r="D13" s="50" t="s">
        <v>7</v>
      </c>
      <c r="E13" s="50" t="s">
        <v>8</v>
      </c>
      <c r="F13" s="21" t="s">
        <v>9</v>
      </c>
      <c r="G13" s="50" t="s">
        <v>10</v>
      </c>
      <c r="H13" s="60" t="s">
        <v>11</v>
      </c>
      <c r="I13" s="85" t="s">
        <v>12</v>
      </c>
      <c r="J13" s="68" t="s">
        <v>13</v>
      </c>
      <c r="K13" s="62" t="s">
        <v>14</v>
      </c>
      <c r="L13" s="63" t="s">
        <v>15</v>
      </c>
    </row>
    <row r="14" spans="1:12" ht="67.5">
      <c r="A14" s="48" t="s">
        <v>16</v>
      </c>
      <c r="B14" s="83" t="s">
        <v>196</v>
      </c>
      <c r="C14" s="86"/>
      <c r="D14" s="86"/>
      <c r="E14" s="86"/>
      <c r="F14" s="22" t="s">
        <v>18</v>
      </c>
      <c r="G14" s="8"/>
      <c r="H14" s="87"/>
      <c r="I14" s="88">
        <f>H14+(G14*H14)</f>
        <v>0</v>
      </c>
      <c r="J14" s="187">
        <v>5</v>
      </c>
      <c r="K14" s="76">
        <f>J14*H14</f>
        <v>0</v>
      </c>
      <c r="L14" s="76">
        <f>J14*I14</f>
        <v>0</v>
      </c>
    </row>
    <row r="15" spans="1:12" ht="135">
      <c r="A15" s="48" t="s">
        <v>19</v>
      </c>
      <c r="B15" s="83" t="s">
        <v>197</v>
      </c>
      <c r="C15" s="86"/>
      <c r="D15" s="86"/>
      <c r="E15" s="86"/>
      <c r="F15" s="22" t="s">
        <v>18</v>
      </c>
      <c r="G15" s="8"/>
      <c r="H15" s="87"/>
      <c r="I15" s="88">
        <f t="shared" ref="I15:I43" si="0">H15+(G15*H15)</f>
        <v>0</v>
      </c>
      <c r="J15" s="187">
        <v>5</v>
      </c>
      <c r="K15" s="76">
        <f t="shared" ref="K15:K43" si="1">J15*H15</f>
        <v>0</v>
      </c>
      <c r="L15" s="76">
        <f t="shared" ref="L15:L43" si="2">J15*I15</f>
        <v>0</v>
      </c>
    </row>
    <row r="16" spans="1:12" ht="90">
      <c r="A16" s="48" t="s">
        <v>21</v>
      </c>
      <c r="B16" s="204" t="s">
        <v>198</v>
      </c>
      <c r="C16" s="86"/>
      <c r="D16" s="86"/>
      <c r="E16" s="86"/>
      <c r="F16" s="107" t="s">
        <v>18</v>
      </c>
      <c r="G16" s="8"/>
      <c r="H16" s="87"/>
      <c r="I16" s="88">
        <f t="shared" si="0"/>
        <v>0</v>
      </c>
      <c r="J16" s="190">
        <v>5</v>
      </c>
      <c r="K16" s="76">
        <f t="shared" si="1"/>
        <v>0</v>
      </c>
      <c r="L16" s="76">
        <f t="shared" si="2"/>
        <v>0</v>
      </c>
    </row>
    <row r="17" spans="1:12" ht="191.25">
      <c r="A17" s="48" t="s">
        <v>23</v>
      </c>
      <c r="B17" s="83" t="s">
        <v>427</v>
      </c>
      <c r="C17" s="86"/>
      <c r="D17" s="86"/>
      <c r="E17" s="86"/>
      <c r="F17" s="22" t="s">
        <v>18</v>
      </c>
      <c r="G17" s="8"/>
      <c r="H17" s="87"/>
      <c r="I17" s="88">
        <f t="shared" si="0"/>
        <v>0</v>
      </c>
      <c r="J17" s="187">
        <v>5</v>
      </c>
      <c r="K17" s="76">
        <f t="shared" si="1"/>
        <v>0</v>
      </c>
      <c r="L17" s="76">
        <f t="shared" si="2"/>
        <v>0</v>
      </c>
    </row>
    <row r="18" spans="1:12" ht="236.25">
      <c r="A18" s="48" t="s">
        <v>25</v>
      </c>
      <c r="B18" s="83" t="s">
        <v>428</v>
      </c>
      <c r="C18" s="86"/>
      <c r="D18" s="86"/>
      <c r="E18" s="86"/>
      <c r="F18" s="22" t="s">
        <v>199</v>
      </c>
      <c r="G18" s="8"/>
      <c r="H18" s="87"/>
      <c r="I18" s="88">
        <f t="shared" si="0"/>
        <v>0</v>
      </c>
      <c r="J18" s="187">
        <v>6000</v>
      </c>
      <c r="K18" s="76">
        <f t="shared" si="1"/>
        <v>0</v>
      </c>
      <c r="L18" s="76">
        <f t="shared" si="2"/>
        <v>0</v>
      </c>
    </row>
    <row r="19" spans="1:12" ht="146.25">
      <c r="A19" s="48" t="s">
        <v>27</v>
      </c>
      <c r="B19" s="83" t="s">
        <v>429</v>
      </c>
      <c r="C19" s="86"/>
      <c r="D19" s="86"/>
      <c r="E19" s="86"/>
      <c r="F19" s="22" t="s">
        <v>18</v>
      </c>
      <c r="G19" s="8"/>
      <c r="H19" s="87"/>
      <c r="I19" s="88">
        <f t="shared" si="0"/>
        <v>0</v>
      </c>
      <c r="J19" s="187">
        <v>100</v>
      </c>
      <c r="K19" s="76">
        <f t="shared" si="1"/>
        <v>0</v>
      </c>
      <c r="L19" s="76">
        <f t="shared" si="2"/>
        <v>0</v>
      </c>
    </row>
    <row r="20" spans="1:12" ht="101.25">
      <c r="A20" s="48" t="s">
        <v>29</v>
      </c>
      <c r="B20" s="83" t="s">
        <v>430</v>
      </c>
      <c r="C20" s="86"/>
      <c r="D20" s="86"/>
      <c r="E20" s="86"/>
      <c r="F20" s="22" t="s">
        <v>18</v>
      </c>
      <c r="G20" s="8"/>
      <c r="H20" s="87"/>
      <c r="I20" s="88">
        <f t="shared" si="0"/>
        <v>0</v>
      </c>
      <c r="J20" s="187">
        <v>0</v>
      </c>
      <c r="K20" s="76">
        <f t="shared" si="1"/>
        <v>0</v>
      </c>
      <c r="L20" s="76">
        <f t="shared" si="2"/>
        <v>0</v>
      </c>
    </row>
    <row r="21" spans="1:12" ht="101.25">
      <c r="A21" s="48" t="s">
        <v>31</v>
      </c>
      <c r="B21" s="83" t="s">
        <v>431</v>
      </c>
      <c r="C21" s="86"/>
      <c r="D21" s="86"/>
      <c r="E21" s="86"/>
      <c r="F21" s="22" t="s">
        <v>18</v>
      </c>
      <c r="G21" s="8"/>
      <c r="H21" s="87"/>
      <c r="I21" s="88">
        <f t="shared" si="0"/>
        <v>0</v>
      </c>
      <c r="J21" s="187">
        <v>0</v>
      </c>
      <c r="K21" s="76">
        <f t="shared" si="1"/>
        <v>0</v>
      </c>
      <c r="L21" s="76">
        <f t="shared" si="2"/>
        <v>0</v>
      </c>
    </row>
    <row r="22" spans="1:12" ht="123.75">
      <c r="A22" s="48" t="s">
        <v>33</v>
      </c>
      <c r="B22" s="83" t="s">
        <v>432</v>
      </c>
      <c r="C22" s="86"/>
      <c r="D22" s="86"/>
      <c r="E22" s="86"/>
      <c r="F22" s="22" t="s">
        <v>18</v>
      </c>
      <c r="G22" s="8"/>
      <c r="H22" s="87"/>
      <c r="I22" s="88">
        <f t="shared" si="0"/>
        <v>0</v>
      </c>
      <c r="J22" s="187">
        <v>5</v>
      </c>
      <c r="K22" s="76">
        <f t="shared" si="1"/>
        <v>0</v>
      </c>
      <c r="L22" s="76">
        <f t="shared" si="2"/>
        <v>0</v>
      </c>
    </row>
    <row r="23" spans="1:12" ht="90">
      <c r="A23" s="48" t="s">
        <v>35</v>
      </c>
      <c r="B23" s="83" t="s">
        <v>433</v>
      </c>
      <c r="C23" s="86"/>
      <c r="D23" s="86"/>
      <c r="E23" s="86"/>
      <c r="F23" s="22" t="s">
        <v>18</v>
      </c>
      <c r="G23" s="8"/>
      <c r="H23" s="87"/>
      <c r="I23" s="88">
        <f t="shared" si="0"/>
        <v>0</v>
      </c>
      <c r="J23" s="187">
        <v>5</v>
      </c>
      <c r="K23" s="76">
        <f t="shared" si="1"/>
        <v>0</v>
      </c>
      <c r="L23" s="76">
        <f t="shared" si="2"/>
        <v>0</v>
      </c>
    </row>
    <row r="24" spans="1:12" ht="67.5">
      <c r="A24" s="48" t="s">
        <v>37</v>
      </c>
      <c r="B24" s="83" t="s">
        <v>200</v>
      </c>
      <c r="C24" s="86"/>
      <c r="D24" s="86"/>
      <c r="E24" s="86"/>
      <c r="F24" s="22" t="s">
        <v>201</v>
      </c>
      <c r="G24" s="8"/>
      <c r="H24" s="87"/>
      <c r="I24" s="88">
        <f t="shared" si="0"/>
        <v>0</v>
      </c>
      <c r="J24" s="187">
        <v>5</v>
      </c>
      <c r="K24" s="76">
        <f t="shared" si="1"/>
        <v>0</v>
      </c>
      <c r="L24" s="76">
        <f t="shared" si="2"/>
        <v>0</v>
      </c>
    </row>
    <row r="25" spans="1:12" ht="45">
      <c r="A25" s="108" t="s">
        <v>38</v>
      </c>
      <c r="B25" s="83" t="s">
        <v>202</v>
      </c>
      <c r="C25" s="86"/>
      <c r="D25" s="86"/>
      <c r="E25" s="86"/>
      <c r="F25" s="22" t="s">
        <v>18</v>
      </c>
      <c r="G25" s="8"/>
      <c r="H25" s="87"/>
      <c r="I25" s="88">
        <f t="shared" si="0"/>
        <v>0</v>
      </c>
      <c r="J25" s="191">
        <v>1000</v>
      </c>
      <c r="K25" s="76">
        <f t="shared" si="1"/>
        <v>0</v>
      </c>
      <c r="L25" s="76">
        <f t="shared" si="2"/>
        <v>0</v>
      </c>
    </row>
    <row r="26" spans="1:12" ht="146.25">
      <c r="A26" s="107" t="s">
        <v>40</v>
      </c>
      <c r="B26" s="83" t="s">
        <v>434</v>
      </c>
      <c r="C26" s="86"/>
      <c r="D26" s="86"/>
      <c r="E26" s="86"/>
      <c r="F26" s="22" t="s">
        <v>18</v>
      </c>
      <c r="G26" s="8"/>
      <c r="H26" s="87"/>
      <c r="I26" s="88">
        <f t="shared" si="0"/>
        <v>0</v>
      </c>
      <c r="J26" s="190">
        <v>5</v>
      </c>
      <c r="K26" s="76">
        <f t="shared" si="1"/>
        <v>0</v>
      </c>
      <c r="L26" s="76">
        <f t="shared" si="2"/>
        <v>0</v>
      </c>
    </row>
    <row r="27" spans="1:12" ht="216.75">
      <c r="A27" s="107" t="s">
        <v>75</v>
      </c>
      <c r="B27" s="111" t="s">
        <v>435</v>
      </c>
      <c r="C27" s="86"/>
      <c r="D27" s="86"/>
      <c r="E27" s="86"/>
      <c r="F27" s="22" t="s">
        <v>18</v>
      </c>
      <c r="G27" s="8"/>
      <c r="H27" s="87"/>
      <c r="I27" s="88">
        <f t="shared" si="0"/>
        <v>0</v>
      </c>
      <c r="J27" s="187">
        <v>0</v>
      </c>
      <c r="K27" s="76">
        <f t="shared" si="1"/>
        <v>0</v>
      </c>
      <c r="L27" s="76">
        <f t="shared" si="2"/>
        <v>0</v>
      </c>
    </row>
    <row r="28" spans="1:12" ht="178.5">
      <c r="A28" s="108" t="s">
        <v>43</v>
      </c>
      <c r="B28" s="112" t="s">
        <v>436</v>
      </c>
      <c r="C28" s="86"/>
      <c r="D28" s="86"/>
      <c r="E28" s="86"/>
      <c r="F28" s="22" t="s">
        <v>18</v>
      </c>
      <c r="G28" s="8"/>
      <c r="H28" s="87"/>
      <c r="I28" s="88">
        <f t="shared" si="0"/>
        <v>0</v>
      </c>
      <c r="J28" s="188">
        <v>0</v>
      </c>
      <c r="K28" s="76">
        <f t="shared" si="1"/>
        <v>0</v>
      </c>
      <c r="L28" s="76">
        <f t="shared" si="2"/>
        <v>0</v>
      </c>
    </row>
    <row r="29" spans="1:12" ht="135">
      <c r="A29" s="108" t="s">
        <v>78</v>
      </c>
      <c r="B29" s="113" t="s">
        <v>203</v>
      </c>
      <c r="C29" s="86"/>
      <c r="D29" s="86"/>
      <c r="E29" s="86"/>
      <c r="F29" s="22" t="s">
        <v>18</v>
      </c>
      <c r="G29" s="8"/>
      <c r="H29" s="87"/>
      <c r="I29" s="88">
        <f t="shared" si="0"/>
        <v>0</v>
      </c>
      <c r="J29" s="188">
        <v>0</v>
      </c>
      <c r="K29" s="76">
        <f t="shared" si="1"/>
        <v>0</v>
      </c>
      <c r="L29" s="76">
        <f t="shared" si="2"/>
        <v>0</v>
      </c>
    </row>
    <row r="30" spans="1:12" ht="75">
      <c r="A30" s="107" t="s">
        <v>80</v>
      </c>
      <c r="B30" s="205" t="s">
        <v>204</v>
      </c>
      <c r="C30" s="86"/>
      <c r="D30" s="86"/>
      <c r="E30" s="86"/>
      <c r="F30" s="22" t="s">
        <v>18</v>
      </c>
      <c r="G30" s="8"/>
      <c r="H30" s="87"/>
      <c r="I30" s="88">
        <f t="shared" si="0"/>
        <v>0</v>
      </c>
      <c r="J30" s="187">
        <v>0</v>
      </c>
      <c r="K30" s="76">
        <f t="shared" si="1"/>
        <v>0</v>
      </c>
      <c r="L30" s="76">
        <f t="shared" si="2"/>
        <v>0</v>
      </c>
    </row>
    <row r="31" spans="1:12" ht="75">
      <c r="A31" s="107" t="s">
        <v>46</v>
      </c>
      <c r="B31" s="113" t="s">
        <v>205</v>
      </c>
      <c r="C31" s="86"/>
      <c r="D31" s="86"/>
      <c r="E31" s="86"/>
      <c r="F31" s="22" t="s">
        <v>18</v>
      </c>
      <c r="G31" s="8"/>
      <c r="H31" s="87"/>
      <c r="I31" s="88">
        <f t="shared" si="0"/>
        <v>0</v>
      </c>
      <c r="J31" s="187">
        <v>5</v>
      </c>
      <c r="K31" s="76">
        <f t="shared" si="1"/>
        <v>0</v>
      </c>
      <c r="L31" s="76">
        <f t="shared" si="2"/>
        <v>0</v>
      </c>
    </row>
    <row r="32" spans="1:12" ht="180">
      <c r="A32" s="107" t="s">
        <v>48</v>
      </c>
      <c r="B32" s="113" t="s">
        <v>206</v>
      </c>
      <c r="C32" s="86"/>
      <c r="D32" s="86"/>
      <c r="E32" s="86"/>
      <c r="F32" s="22" t="s">
        <v>18</v>
      </c>
      <c r="G32" s="8"/>
      <c r="H32" s="87"/>
      <c r="I32" s="88">
        <f t="shared" si="0"/>
        <v>0</v>
      </c>
      <c r="J32" s="187">
        <v>20</v>
      </c>
      <c r="K32" s="76">
        <f t="shared" si="1"/>
        <v>0</v>
      </c>
      <c r="L32" s="76">
        <f t="shared" si="2"/>
        <v>0</v>
      </c>
    </row>
    <row r="33" spans="1:12" ht="45">
      <c r="A33" s="107" t="s">
        <v>49</v>
      </c>
      <c r="B33" s="113" t="s">
        <v>207</v>
      </c>
      <c r="C33" s="86"/>
      <c r="D33" s="86"/>
      <c r="E33" s="86"/>
      <c r="F33" s="22" t="s">
        <v>18</v>
      </c>
      <c r="G33" s="8"/>
      <c r="H33" s="87"/>
      <c r="I33" s="88">
        <f t="shared" si="0"/>
        <v>0</v>
      </c>
      <c r="J33" s="187">
        <v>0</v>
      </c>
      <c r="K33" s="76">
        <f t="shared" si="1"/>
        <v>0</v>
      </c>
      <c r="L33" s="76">
        <f t="shared" si="2"/>
        <v>0</v>
      </c>
    </row>
    <row r="34" spans="1:12" ht="75">
      <c r="A34" s="107" t="s">
        <v>51</v>
      </c>
      <c r="B34" s="113" t="s">
        <v>437</v>
      </c>
      <c r="C34" s="86"/>
      <c r="D34" s="86"/>
      <c r="E34" s="86"/>
      <c r="F34" s="22" t="s">
        <v>18</v>
      </c>
      <c r="G34" s="8"/>
      <c r="H34" s="87"/>
      <c r="I34" s="88">
        <f t="shared" si="0"/>
        <v>0</v>
      </c>
      <c r="J34" s="187">
        <v>0</v>
      </c>
      <c r="K34" s="76">
        <f t="shared" si="1"/>
        <v>0</v>
      </c>
      <c r="L34" s="76">
        <f t="shared" si="2"/>
        <v>0</v>
      </c>
    </row>
    <row r="35" spans="1:12" ht="114.75">
      <c r="A35" s="107" t="s">
        <v>53</v>
      </c>
      <c r="B35" s="114" t="s">
        <v>208</v>
      </c>
      <c r="C35" s="86"/>
      <c r="D35" s="86"/>
      <c r="E35" s="86"/>
      <c r="F35" s="22" t="s">
        <v>18</v>
      </c>
      <c r="G35" s="8"/>
      <c r="H35" s="87"/>
      <c r="I35" s="88">
        <f t="shared" si="0"/>
        <v>0</v>
      </c>
      <c r="J35" s="187">
        <v>0</v>
      </c>
      <c r="K35" s="76">
        <f t="shared" si="1"/>
        <v>0</v>
      </c>
      <c r="L35" s="76">
        <f t="shared" si="2"/>
        <v>0</v>
      </c>
    </row>
    <row r="36" spans="1:12" ht="191.25">
      <c r="A36" s="107" t="s">
        <v>55</v>
      </c>
      <c r="B36" s="114" t="s">
        <v>438</v>
      </c>
      <c r="C36" s="86"/>
      <c r="D36" s="86"/>
      <c r="E36" s="86"/>
      <c r="F36" s="22" t="s">
        <v>209</v>
      </c>
      <c r="G36" s="8"/>
      <c r="H36" s="87"/>
      <c r="I36" s="88">
        <f t="shared" si="0"/>
        <v>0</v>
      </c>
      <c r="J36" s="187">
        <v>0</v>
      </c>
      <c r="K36" s="76">
        <f t="shared" si="1"/>
        <v>0</v>
      </c>
      <c r="L36" s="76">
        <f t="shared" si="2"/>
        <v>0</v>
      </c>
    </row>
    <row r="37" spans="1:12" ht="105">
      <c r="A37" s="108" t="s">
        <v>57</v>
      </c>
      <c r="B37" s="115" t="s">
        <v>210</v>
      </c>
      <c r="C37" s="86"/>
      <c r="D37" s="86"/>
      <c r="E37" s="86"/>
      <c r="F37" s="22" t="s">
        <v>18</v>
      </c>
      <c r="G37" s="8"/>
      <c r="H37" s="87"/>
      <c r="I37" s="88">
        <f t="shared" si="0"/>
        <v>0</v>
      </c>
      <c r="J37" s="188">
        <v>0</v>
      </c>
      <c r="K37" s="76">
        <f t="shared" si="1"/>
        <v>0</v>
      </c>
      <c r="L37" s="76">
        <f t="shared" si="2"/>
        <v>0</v>
      </c>
    </row>
    <row r="38" spans="1:12" ht="43.5">
      <c r="A38" s="107" t="s">
        <v>58</v>
      </c>
      <c r="B38" s="115" t="s">
        <v>439</v>
      </c>
      <c r="C38" s="86"/>
      <c r="D38" s="86"/>
      <c r="E38" s="86"/>
      <c r="F38" s="22" t="s">
        <v>18</v>
      </c>
      <c r="G38" s="8"/>
      <c r="H38" s="87"/>
      <c r="I38" s="88">
        <f t="shared" si="0"/>
        <v>0</v>
      </c>
      <c r="J38" s="187">
        <v>0</v>
      </c>
      <c r="K38" s="76">
        <f t="shared" si="1"/>
        <v>0</v>
      </c>
      <c r="L38" s="76">
        <f t="shared" si="2"/>
        <v>0</v>
      </c>
    </row>
    <row r="39" spans="1:12" ht="30">
      <c r="A39" s="107" t="s">
        <v>60</v>
      </c>
      <c r="B39" s="115" t="s">
        <v>211</v>
      </c>
      <c r="C39" s="86"/>
      <c r="D39" s="86"/>
      <c r="E39" s="86"/>
      <c r="F39" s="22" t="s">
        <v>18</v>
      </c>
      <c r="G39" s="8"/>
      <c r="H39" s="87"/>
      <c r="I39" s="88">
        <f t="shared" si="0"/>
        <v>0</v>
      </c>
      <c r="J39" s="187">
        <v>0</v>
      </c>
      <c r="K39" s="76">
        <f t="shared" si="1"/>
        <v>0</v>
      </c>
      <c r="L39" s="76">
        <f t="shared" si="2"/>
        <v>0</v>
      </c>
    </row>
    <row r="40" spans="1:12" ht="255">
      <c r="A40" s="107" t="s">
        <v>91</v>
      </c>
      <c r="B40" s="115" t="s">
        <v>440</v>
      </c>
      <c r="C40" s="86"/>
      <c r="D40" s="86"/>
      <c r="E40" s="86"/>
      <c r="F40" s="22" t="s">
        <v>18</v>
      </c>
      <c r="G40" s="8"/>
      <c r="H40" s="87"/>
      <c r="I40" s="88">
        <f t="shared" si="0"/>
        <v>0</v>
      </c>
      <c r="J40" s="187">
        <v>0</v>
      </c>
      <c r="K40" s="76">
        <f t="shared" si="1"/>
        <v>0</v>
      </c>
      <c r="L40" s="76">
        <f t="shared" si="2"/>
        <v>0</v>
      </c>
    </row>
    <row r="41" spans="1:12" ht="240">
      <c r="A41" s="107" t="s">
        <v>62</v>
      </c>
      <c r="B41" s="116" t="s">
        <v>441</v>
      </c>
      <c r="C41" s="86"/>
      <c r="D41" s="86"/>
      <c r="E41" s="86"/>
      <c r="F41" s="22" t="s">
        <v>209</v>
      </c>
      <c r="G41" s="8"/>
      <c r="H41" s="87"/>
      <c r="I41" s="88">
        <f t="shared" si="0"/>
        <v>0</v>
      </c>
      <c r="J41" s="187">
        <v>0</v>
      </c>
      <c r="K41" s="76">
        <f t="shared" si="1"/>
        <v>0</v>
      </c>
      <c r="L41" s="76">
        <f t="shared" si="2"/>
        <v>0</v>
      </c>
    </row>
    <row r="42" spans="1:12" ht="24">
      <c r="A42" s="107" t="s">
        <v>94</v>
      </c>
      <c r="B42" s="116" t="s">
        <v>212</v>
      </c>
      <c r="C42" s="86"/>
      <c r="D42" s="86"/>
      <c r="E42" s="86"/>
      <c r="F42" s="22" t="s">
        <v>18</v>
      </c>
      <c r="G42" s="8"/>
      <c r="H42" s="87"/>
      <c r="I42" s="88">
        <f t="shared" si="0"/>
        <v>0</v>
      </c>
      <c r="J42" s="187">
        <v>0</v>
      </c>
      <c r="K42" s="76">
        <f t="shared" si="1"/>
        <v>0</v>
      </c>
      <c r="L42" s="76">
        <f t="shared" si="2"/>
        <v>0</v>
      </c>
    </row>
    <row r="43" spans="1:12" ht="33.75">
      <c r="A43" s="107" t="s">
        <v>95</v>
      </c>
      <c r="B43" s="204" t="s">
        <v>213</v>
      </c>
      <c r="C43" s="86"/>
      <c r="D43" s="86"/>
      <c r="E43" s="86"/>
      <c r="F43" s="22" t="s">
        <v>18</v>
      </c>
      <c r="G43" s="8"/>
      <c r="H43" s="87"/>
      <c r="I43" s="88">
        <f t="shared" si="0"/>
        <v>0</v>
      </c>
      <c r="J43" s="187">
        <v>0</v>
      </c>
      <c r="K43" s="76">
        <f t="shared" si="1"/>
        <v>0</v>
      </c>
      <c r="L43" s="76">
        <f t="shared" si="2"/>
        <v>0</v>
      </c>
    </row>
    <row r="44" spans="1:12">
      <c r="A44" s="24"/>
      <c r="B44" s="94" t="s">
        <v>64</v>
      </c>
      <c r="C44" s="95"/>
      <c r="D44" s="95"/>
      <c r="E44" s="95"/>
      <c r="F44" s="24"/>
      <c r="G44" s="96"/>
      <c r="H44" s="97"/>
      <c r="I44" s="98"/>
      <c r="J44" s="75"/>
      <c r="K44" s="77">
        <f>SUM(K14:K43)</f>
        <v>0</v>
      </c>
      <c r="L44" s="77">
        <f>SUM(L14:L43)</f>
        <v>0</v>
      </c>
    </row>
    <row r="45" spans="1:12">
      <c r="A45" s="18"/>
      <c r="B45" s="18"/>
      <c r="C45" s="18"/>
      <c r="D45" s="18"/>
      <c r="E45" s="18"/>
      <c r="F45" s="18"/>
      <c r="G45" s="51"/>
      <c r="H45" s="52"/>
      <c r="I45" s="53"/>
      <c r="J45" s="99"/>
      <c r="K45" s="99"/>
      <c r="L45" s="99"/>
    </row>
    <row r="46" spans="1:12">
      <c r="A46" s="18"/>
      <c r="B46" s="18"/>
      <c r="C46" s="18"/>
      <c r="D46" s="18"/>
      <c r="E46" s="18"/>
      <c r="F46" s="18"/>
      <c r="G46" s="252" t="s">
        <v>65</v>
      </c>
      <c r="H46" s="252"/>
      <c r="I46" s="252"/>
      <c r="J46" s="99"/>
      <c r="K46" s="99"/>
      <c r="L46" s="99"/>
    </row>
    <row r="47" spans="1:12">
      <c r="A47" s="18"/>
      <c r="B47" s="18"/>
      <c r="C47" s="18"/>
      <c r="D47" s="18"/>
      <c r="E47" s="18"/>
      <c r="F47" s="18"/>
      <c r="G47" s="51"/>
      <c r="H47" s="52"/>
      <c r="I47" s="53"/>
      <c r="J47" s="99"/>
      <c r="K47" s="99"/>
      <c r="L47" s="99"/>
    </row>
    <row r="48" spans="1:12">
      <c r="A48" s="18"/>
      <c r="B48" s="18"/>
      <c r="C48" s="18"/>
      <c r="D48" s="18"/>
      <c r="E48" s="18"/>
      <c r="F48" s="18"/>
      <c r="G48" s="109"/>
      <c r="H48" s="110"/>
      <c r="I48" s="65"/>
      <c r="J48" s="99"/>
      <c r="K48" s="99"/>
      <c r="L48" s="99"/>
    </row>
    <row r="49" spans="1:12">
      <c r="A49" s="47" t="s">
        <v>164</v>
      </c>
      <c r="B49" s="47"/>
      <c r="C49" s="47"/>
      <c r="D49" s="47"/>
      <c r="E49" s="47"/>
      <c r="F49" s="47"/>
      <c r="G49" s="47"/>
      <c r="H49" s="47"/>
      <c r="I49" s="47"/>
      <c r="J49" s="99"/>
      <c r="K49" s="99"/>
      <c r="L49" s="99"/>
    </row>
    <row r="50" spans="1:12">
      <c r="A50" s="47" t="s">
        <v>165</v>
      </c>
      <c r="B50" s="47"/>
      <c r="C50" s="47"/>
      <c r="D50" s="47"/>
      <c r="E50" s="47"/>
      <c r="F50" s="47"/>
      <c r="G50" s="47"/>
      <c r="H50" s="47"/>
      <c r="I50" s="47"/>
      <c r="J50" s="99"/>
      <c r="K50" s="99"/>
      <c r="L50" s="99"/>
    </row>
    <row r="51" spans="1:12">
      <c r="A51" s="47" t="s">
        <v>66</v>
      </c>
      <c r="B51" s="47"/>
      <c r="C51" s="47"/>
      <c r="D51" s="47"/>
      <c r="E51" s="47"/>
      <c r="F51" s="47"/>
      <c r="G51" s="47"/>
      <c r="H51" s="47"/>
      <c r="I51" s="47"/>
      <c r="J51" s="99"/>
      <c r="K51" s="99"/>
      <c r="L51" s="99"/>
    </row>
    <row r="52" spans="1:12">
      <c r="A52" s="47" t="s">
        <v>67</v>
      </c>
      <c r="B52" s="47"/>
      <c r="C52" s="47"/>
      <c r="D52" s="47"/>
      <c r="E52" s="47"/>
      <c r="F52" s="47"/>
      <c r="G52" s="47"/>
      <c r="H52" s="47"/>
      <c r="I52" s="47"/>
      <c r="J52" s="99"/>
      <c r="K52" s="99"/>
      <c r="L52" s="99"/>
    </row>
  </sheetData>
  <mergeCells count="3">
    <mergeCell ref="A11:I12"/>
    <mergeCell ref="J11:L12"/>
    <mergeCell ref="G46:I46"/>
  </mergeCells>
  <pageMargins left="0.7" right="0.7" top="0.75" bottom="0.75" header="0.3" footer="0.3"/>
  <pageSetup paperSize="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8"/>
  <sheetViews>
    <sheetView topLeftCell="A47" workbookViewId="0">
      <selection activeCell="K48" sqref="K48"/>
    </sheetView>
  </sheetViews>
  <sheetFormatPr defaultRowHeight="15"/>
  <cols>
    <col min="2" max="2" width="18.28515625" customWidth="1"/>
    <col min="3" max="5" width="18.140625" customWidth="1"/>
    <col min="8" max="9" width="18.140625" customWidth="1"/>
    <col min="10" max="10" width="18.28515625" customWidth="1"/>
    <col min="11" max="11" width="18" customWidth="1"/>
    <col min="12" max="12" width="15.85546875" customWidth="1"/>
  </cols>
  <sheetData>
    <row r="1" spans="1:12" ht="15.75">
      <c r="A1" s="117"/>
      <c r="B1" s="28"/>
      <c r="C1" s="28"/>
      <c r="D1" s="28"/>
      <c r="E1" s="28"/>
      <c r="F1" s="29"/>
      <c r="G1" s="30"/>
      <c r="H1" s="31"/>
      <c r="I1" s="32"/>
      <c r="J1" s="18"/>
      <c r="K1" s="18"/>
      <c r="L1" s="18"/>
    </row>
    <row r="2" spans="1:12" ht="15.75">
      <c r="A2" s="117"/>
      <c r="B2" s="28"/>
      <c r="C2" s="28"/>
      <c r="D2" s="28"/>
      <c r="E2" s="28"/>
      <c r="F2" s="29"/>
      <c r="G2" s="30"/>
      <c r="H2" s="31"/>
      <c r="I2" s="32"/>
      <c r="J2" s="18"/>
      <c r="K2" s="18"/>
      <c r="L2" s="18"/>
    </row>
    <row r="3" spans="1:12" ht="15.75">
      <c r="A3" s="117"/>
      <c r="B3" s="28"/>
      <c r="C3" s="28"/>
      <c r="D3" s="28"/>
      <c r="E3" s="28"/>
      <c r="F3" s="27"/>
      <c r="G3" s="33"/>
      <c r="H3" s="34"/>
      <c r="I3" s="35"/>
      <c r="J3" s="18"/>
      <c r="K3" s="18"/>
      <c r="L3" s="18"/>
    </row>
    <row r="4" spans="1:12" ht="15.75">
      <c r="A4" s="117"/>
      <c r="B4" s="28"/>
      <c r="C4" s="28"/>
      <c r="D4" s="28"/>
      <c r="E4" s="28"/>
      <c r="F4" s="27"/>
      <c r="G4" s="33"/>
      <c r="H4" s="34"/>
      <c r="I4" s="35"/>
      <c r="J4" s="18"/>
      <c r="K4" s="18"/>
      <c r="L4" s="18"/>
    </row>
    <row r="5" spans="1:12">
      <c r="A5" s="118" t="s">
        <v>0</v>
      </c>
      <c r="B5" s="40"/>
      <c r="C5" s="69"/>
      <c r="D5" s="69"/>
      <c r="E5" s="69"/>
      <c r="F5" s="41" t="s">
        <v>1</v>
      </c>
      <c r="G5" s="43"/>
      <c r="H5" s="44"/>
      <c r="I5" s="42"/>
      <c r="J5" s="67"/>
      <c r="K5" s="67"/>
      <c r="L5" s="67"/>
    </row>
    <row r="6" spans="1:12">
      <c r="A6" s="119"/>
      <c r="B6" s="20"/>
      <c r="C6" s="20"/>
      <c r="D6" s="20"/>
      <c r="E6" s="20"/>
      <c r="F6" s="18"/>
      <c r="G6" s="51"/>
      <c r="H6" s="52"/>
      <c r="I6" s="53"/>
      <c r="J6" s="18"/>
      <c r="K6" s="18"/>
      <c r="L6" s="18"/>
    </row>
    <row r="7" spans="1:12" ht="18">
      <c r="A7" s="120" t="s">
        <v>2</v>
      </c>
      <c r="B7" s="37"/>
      <c r="C7" s="37"/>
      <c r="D7" s="37"/>
      <c r="E7" s="37"/>
      <c r="F7" s="39" t="s">
        <v>68</v>
      </c>
      <c r="G7" s="54"/>
      <c r="H7" s="55"/>
      <c r="I7" s="56"/>
      <c r="J7" s="18"/>
      <c r="K7" s="18"/>
      <c r="L7" s="18"/>
    </row>
    <row r="8" spans="1:12" ht="18">
      <c r="A8" s="120"/>
      <c r="B8" s="37"/>
      <c r="C8" s="37"/>
      <c r="D8" s="37"/>
      <c r="E8" s="37"/>
      <c r="F8" s="38"/>
      <c r="G8" s="54"/>
      <c r="H8" s="55"/>
      <c r="I8" s="56"/>
      <c r="J8" s="18"/>
      <c r="K8" s="18"/>
      <c r="L8" s="18"/>
    </row>
    <row r="9" spans="1:12" ht="15.75">
      <c r="A9" s="121" t="s">
        <v>214</v>
      </c>
      <c r="B9" s="122"/>
      <c r="C9" s="122"/>
      <c r="D9" s="122"/>
      <c r="E9" s="122"/>
      <c r="F9" s="123"/>
      <c r="G9" s="124"/>
      <c r="H9" s="125"/>
      <c r="I9" s="125"/>
      <c r="J9" s="18"/>
      <c r="K9" s="18"/>
      <c r="L9" s="18"/>
    </row>
    <row r="10" spans="1:12" ht="15.75">
      <c r="A10" s="121"/>
      <c r="B10" s="122"/>
      <c r="C10" s="122"/>
      <c r="D10" s="122"/>
      <c r="E10" s="122"/>
      <c r="F10" s="123"/>
      <c r="G10" s="124"/>
      <c r="H10" s="125"/>
      <c r="I10" s="125"/>
      <c r="J10" s="18"/>
      <c r="K10" s="18"/>
      <c r="L10" s="18"/>
    </row>
    <row r="11" spans="1:12">
      <c r="A11" s="253"/>
      <c r="B11" s="254"/>
      <c r="C11" s="254"/>
      <c r="D11" s="254"/>
      <c r="E11" s="254"/>
      <c r="F11" s="254"/>
      <c r="G11" s="254"/>
      <c r="H11" s="254"/>
      <c r="I11" s="255"/>
      <c r="J11" s="231" t="s">
        <v>485</v>
      </c>
      <c r="K11" s="232"/>
      <c r="L11" s="233"/>
    </row>
    <row r="12" spans="1:12">
      <c r="A12" s="256"/>
      <c r="B12" s="257"/>
      <c r="C12" s="257"/>
      <c r="D12" s="257"/>
      <c r="E12" s="257"/>
      <c r="F12" s="257"/>
      <c r="G12" s="257"/>
      <c r="H12" s="257"/>
      <c r="I12" s="258"/>
      <c r="J12" s="234"/>
      <c r="K12" s="235"/>
      <c r="L12" s="236"/>
    </row>
    <row r="13" spans="1:12" ht="39">
      <c r="A13" s="126" t="s">
        <v>4</v>
      </c>
      <c r="B13" s="21" t="s">
        <v>70</v>
      </c>
      <c r="C13" s="50" t="s">
        <v>6</v>
      </c>
      <c r="D13" s="50" t="s">
        <v>7</v>
      </c>
      <c r="E13" s="50" t="s">
        <v>8</v>
      </c>
      <c r="F13" s="21" t="s">
        <v>9</v>
      </c>
      <c r="G13" s="50" t="s">
        <v>10</v>
      </c>
      <c r="H13" s="60" t="s">
        <v>11</v>
      </c>
      <c r="I13" s="61" t="s">
        <v>12</v>
      </c>
      <c r="J13" s="68" t="s">
        <v>13</v>
      </c>
      <c r="K13" s="62" t="s">
        <v>14</v>
      </c>
      <c r="L13" s="63" t="s">
        <v>15</v>
      </c>
    </row>
    <row r="14" spans="1:12" ht="135">
      <c r="A14" s="127" t="s">
        <v>16</v>
      </c>
      <c r="B14" s="83" t="s">
        <v>215</v>
      </c>
      <c r="C14" s="128"/>
      <c r="D14" s="128"/>
      <c r="E14" s="128"/>
      <c r="F14" s="129" t="s">
        <v>18</v>
      </c>
      <c r="G14" s="8"/>
      <c r="H14" s="130"/>
      <c r="I14" s="131">
        <f>H14+(G14*H14)</f>
        <v>0</v>
      </c>
      <c r="J14" s="192">
        <v>300</v>
      </c>
      <c r="K14" s="76">
        <f>J14*H14</f>
        <v>0</v>
      </c>
      <c r="L14" s="76">
        <f>J14*I14</f>
        <v>0</v>
      </c>
    </row>
    <row r="15" spans="1:12" ht="135">
      <c r="A15" s="127" t="s">
        <v>19</v>
      </c>
      <c r="B15" s="83" t="s">
        <v>216</v>
      </c>
      <c r="C15" s="128"/>
      <c r="D15" s="128"/>
      <c r="E15" s="128"/>
      <c r="F15" s="129" t="s">
        <v>18</v>
      </c>
      <c r="G15" s="8"/>
      <c r="H15" s="130"/>
      <c r="I15" s="131">
        <f t="shared" ref="I15:I47" si="0">H15+(G15*H15)</f>
        <v>0</v>
      </c>
      <c r="J15" s="192">
        <v>10</v>
      </c>
      <c r="K15" s="76">
        <f t="shared" ref="K15:K48" si="1">J15*H15</f>
        <v>0</v>
      </c>
      <c r="L15" s="76">
        <f t="shared" ref="L15:L47" si="2">J15*I15</f>
        <v>0</v>
      </c>
    </row>
    <row r="16" spans="1:12" ht="135">
      <c r="A16" s="127" t="s">
        <v>21</v>
      </c>
      <c r="B16" s="83" t="s">
        <v>217</v>
      </c>
      <c r="C16" s="128"/>
      <c r="D16" s="128"/>
      <c r="E16" s="128"/>
      <c r="F16" s="129" t="s">
        <v>18</v>
      </c>
      <c r="G16" s="8"/>
      <c r="H16" s="130"/>
      <c r="I16" s="131">
        <f t="shared" si="0"/>
        <v>0</v>
      </c>
      <c r="J16" s="192">
        <v>300</v>
      </c>
      <c r="K16" s="76">
        <f t="shared" si="1"/>
        <v>0</v>
      </c>
      <c r="L16" s="76">
        <f t="shared" si="2"/>
        <v>0</v>
      </c>
    </row>
    <row r="17" spans="1:12" ht="56.25">
      <c r="A17" s="127" t="s">
        <v>23</v>
      </c>
      <c r="B17" s="83" t="s">
        <v>218</v>
      </c>
      <c r="C17" s="128"/>
      <c r="D17" s="128"/>
      <c r="E17" s="128"/>
      <c r="F17" s="129" t="s">
        <v>18</v>
      </c>
      <c r="G17" s="8"/>
      <c r="H17" s="130"/>
      <c r="I17" s="131">
        <f t="shared" si="0"/>
        <v>0</v>
      </c>
      <c r="J17" s="192">
        <v>1000</v>
      </c>
      <c r="K17" s="76">
        <f t="shared" si="1"/>
        <v>0</v>
      </c>
      <c r="L17" s="76">
        <f t="shared" si="2"/>
        <v>0</v>
      </c>
    </row>
    <row r="18" spans="1:12" ht="56.25">
      <c r="A18" s="127" t="s">
        <v>25</v>
      </c>
      <c r="B18" s="83" t="s">
        <v>219</v>
      </c>
      <c r="C18" s="128"/>
      <c r="D18" s="128"/>
      <c r="E18" s="128"/>
      <c r="F18" s="129" t="s">
        <v>18</v>
      </c>
      <c r="G18" s="8"/>
      <c r="H18" s="130"/>
      <c r="I18" s="131">
        <f t="shared" si="0"/>
        <v>0</v>
      </c>
      <c r="J18" s="192">
        <v>0</v>
      </c>
      <c r="K18" s="76">
        <f t="shared" si="1"/>
        <v>0</v>
      </c>
      <c r="L18" s="76">
        <f t="shared" si="2"/>
        <v>0</v>
      </c>
    </row>
    <row r="19" spans="1:12" ht="45">
      <c r="A19" s="127" t="s">
        <v>27</v>
      </c>
      <c r="B19" s="83" t="s">
        <v>220</v>
      </c>
      <c r="C19" s="128"/>
      <c r="D19" s="128"/>
      <c r="E19" s="128"/>
      <c r="F19" s="129" t="s">
        <v>18</v>
      </c>
      <c r="G19" s="8"/>
      <c r="H19" s="130"/>
      <c r="I19" s="131">
        <f t="shared" si="0"/>
        <v>0</v>
      </c>
      <c r="J19" s="192">
        <v>200</v>
      </c>
      <c r="K19" s="76">
        <f t="shared" si="1"/>
        <v>0</v>
      </c>
      <c r="L19" s="76">
        <f t="shared" si="2"/>
        <v>0</v>
      </c>
    </row>
    <row r="20" spans="1:12" ht="123.75">
      <c r="A20" s="127" t="s">
        <v>29</v>
      </c>
      <c r="B20" s="83" t="s">
        <v>221</v>
      </c>
      <c r="C20" s="128"/>
      <c r="D20" s="128"/>
      <c r="E20" s="128"/>
      <c r="F20" s="129" t="s">
        <v>18</v>
      </c>
      <c r="G20" s="8"/>
      <c r="H20" s="130"/>
      <c r="I20" s="131">
        <f t="shared" si="0"/>
        <v>0</v>
      </c>
      <c r="J20" s="192">
        <v>500</v>
      </c>
      <c r="K20" s="76">
        <f t="shared" si="1"/>
        <v>0</v>
      </c>
      <c r="L20" s="76">
        <f t="shared" si="2"/>
        <v>0</v>
      </c>
    </row>
    <row r="21" spans="1:12" ht="168.75">
      <c r="A21" s="127" t="s">
        <v>31</v>
      </c>
      <c r="B21" s="83" t="s">
        <v>222</v>
      </c>
      <c r="C21" s="128"/>
      <c r="D21" s="128"/>
      <c r="E21" s="128"/>
      <c r="F21" s="129" t="s">
        <v>18</v>
      </c>
      <c r="G21" s="8"/>
      <c r="H21" s="130"/>
      <c r="I21" s="131">
        <f t="shared" si="0"/>
        <v>0</v>
      </c>
      <c r="J21" s="192">
        <v>100</v>
      </c>
      <c r="K21" s="76">
        <f t="shared" si="1"/>
        <v>0</v>
      </c>
      <c r="L21" s="76">
        <f t="shared" si="2"/>
        <v>0</v>
      </c>
    </row>
    <row r="22" spans="1:12" ht="168.75">
      <c r="A22" s="127" t="s">
        <v>33</v>
      </c>
      <c r="B22" s="83" t="s">
        <v>223</v>
      </c>
      <c r="C22" s="128"/>
      <c r="D22" s="128"/>
      <c r="E22" s="128"/>
      <c r="F22" s="129" t="s">
        <v>18</v>
      </c>
      <c r="G22" s="8"/>
      <c r="H22" s="130"/>
      <c r="I22" s="131">
        <f t="shared" si="0"/>
        <v>0</v>
      </c>
      <c r="J22" s="192">
        <v>50</v>
      </c>
      <c r="K22" s="76">
        <f t="shared" si="1"/>
        <v>0</v>
      </c>
      <c r="L22" s="76">
        <f t="shared" si="2"/>
        <v>0</v>
      </c>
    </row>
    <row r="23" spans="1:12" ht="168.75">
      <c r="A23" s="127" t="s">
        <v>35</v>
      </c>
      <c r="B23" s="83" t="s">
        <v>224</v>
      </c>
      <c r="C23" s="128"/>
      <c r="D23" s="128"/>
      <c r="E23" s="128"/>
      <c r="F23" s="129" t="s">
        <v>18</v>
      </c>
      <c r="G23" s="8"/>
      <c r="H23" s="130"/>
      <c r="I23" s="131">
        <f t="shared" si="0"/>
        <v>0</v>
      </c>
      <c r="J23" s="192">
        <v>100</v>
      </c>
      <c r="K23" s="76">
        <f t="shared" si="1"/>
        <v>0</v>
      </c>
      <c r="L23" s="76">
        <f t="shared" si="2"/>
        <v>0</v>
      </c>
    </row>
    <row r="24" spans="1:12" ht="168.75">
      <c r="A24" s="127" t="s">
        <v>37</v>
      </c>
      <c r="B24" s="83" t="s">
        <v>225</v>
      </c>
      <c r="C24" s="128"/>
      <c r="D24" s="128"/>
      <c r="E24" s="128"/>
      <c r="F24" s="129" t="s">
        <v>18</v>
      </c>
      <c r="G24" s="8"/>
      <c r="H24" s="130"/>
      <c r="I24" s="131">
        <f t="shared" si="0"/>
        <v>0</v>
      </c>
      <c r="J24" s="192">
        <v>50</v>
      </c>
      <c r="K24" s="76">
        <f t="shared" si="1"/>
        <v>0</v>
      </c>
      <c r="L24" s="76">
        <f t="shared" si="2"/>
        <v>0</v>
      </c>
    </row>
    <row r="25" spans="1:12" ht="168.75">
      <c r="A25" s="127" t="s">
        <v>38</v>
      </c>
      <c r="B25" s="83" t="s">
        <v>226</v>
      </c>
      <c r="C25" s="128"/>
      <c r="D25" s="128"/>
      <c r="E25" s="128"/>
      <c r="F25" s="129" t="s">
        <v>18</v>
      </c>
      <c r="G25" s="8"/>
      <c r="H25" s="130"/>
      <c r="I25" s="131">
        <f t="shared" si="0"/>
        <v>0</v>
      </c>
      <c r="J25" s="192">
        <v>10</v>
      </c>
      <c r="K25" s="76">
        <f t="shared" si="1"/>
        <v>0</v>
      </c>
      <c r="L25" s="76">
        <f t="shared" si="2"/>
        <v>0</v>
      </c>
    </row>
    <row r="26" spans="1:12" ht="135">
      <c r="A26" s="127" t="s">
        <v>40</v>
      </c>
      <c r="B26" s="83" t="s">
        <v>227</v>
      </c>
      <c r="C26" s="128"/>
      <c r="D26" s="128"/>
      <c r="E26" s="128"/>
      <c r="F26" s="129" t="s">
        <v>18</v>
      </c>
      <c r="G26" s="8"/>
      <c r="H26" s="130"/>
      <c r="I26" s="131">
        <f t="shared" si="0"/>
        <v>0</v>
      </c>
      <c r="J26" s="192">
        <v>100</v>
      </c>
      <c r="K26" s="76">
        <f t="shared" si="1"/>
        <v>0</v>
      </c>
      <c r="L26" s="76">
        <f t="shared" si="2"/>
        <v>0</v>
      </c>
    </row>
    <row r="27" spans="1:12" ht="168.75">
      <c r="A27" s="127" t="s">
        <v>75</v>
      </c>
      <c r="B27" s="83" t="s">
        <v>228</v>
      </c>
      <c r="C27" s="128"/>
      <c r="D27" s="128"/>
      <c r="E27" s="128"/>
      <c r="F27" s="129" t="s">
        <v>18</v>
      </c>
      <c r="G27" s="8"/>
      <c r="H27" s="130"/>
      <c r="I27" s="131">
        <f t="shared" si="0"/>
        <v>0</v>
      </c>
      <c r="J27" s="192">
        <v>10</v>
      </c>
      <c r="K27" s="76">
        <f t="shared" si="1"/>
        <v>0</v>
      </c>
      <c r="L27" s="76">
        <f t="shared" si="2"/>
        <v>0</v>
      </c>
    </row>
    <row r="28" spans="1:12" ht="78.75">
      <c r="A28" s="127" t="s">
        <v>43</v>
      </c>
      <c r="B28" s="83" t="s">
        <v>229</v>
      </c>
      <c r="C28" s="128"/>
      <c r="D28" s="128"/>
      <c r="E28" s="128"/>
      <c r="F28" s="129" t="s">
        <v>18</v>
      </c>
      <c r="G28" s="8"/>
      <c r="H28" s="130"/>
      <c r="I28" s="131">
        <f t="shared" si="0"/>
        <v>0</v>
      </c>
      <c r="J28" s="192">
        <v>500</v>
      </c>
      <c r="K28" s="76">
        <f t="shared" si="1"/>
        <v>0</v>
      </c>
      <c r="L28" s="76">
        <f t="shared" si="2"/>
        <v>0</v>
      </c>
    </row>
    <row r="29" spans="1:12" ht="78.75">
      <c r="A29" s="127" t="s">
        <v>78</v>
      </c>
      <c r="B29" s="181" t="s">
        <v>452</v>
      </c>
      <c r="C29" s="128"/>
      <c r="D29" s="128"/>
      <c r="E29" s="128"/>
      <c r="F29" s="129" t="s">
        <v>18</v>
      </c>
      <c r="G29" s="8"/>
      <c r="H29" s="130"/>
      <c r="I29" s="131">
        <f t="shared" si="0"/>
        <v>0</v>
      </c>
      <c r="J29" s="192">
        <v>10</v>
      </c>
      <c r="K29" s="76">
        <f t="shared" si="1"/>
        <v>0</v>
      </c>
      <c r="L29" s="76">
        <f t="shared" si="2"/>
        <v>0</v>
      </c>
    </row>
    <row r="30" spans="1:12" ht="101.25">
      <c r="A30" s="127" t="s">
        <v>80</v>
      </c>
      <c r="B30" s="83" t="s">
        <v>230</v>
      </c>
      <c r="C30" s="128"/>
      <c r="D30" s="128"/>
      <c r="E30" s="128"/>
      <c r="F30" s="129" t="s">
        <v>18</v>
      </c>
      <c r="G30" s="8"/>
      <c r="H30" s="130"/>
      <c r="I30" s="131">
        <f t="shared" si="0"/>
        <v>0</v>
      </c>
      <c r="J30" s="192">
        <v>200</v>
      </c>
      <c r="K30" s="76">
        <f t="shared" si="1"/>
        <v>0</v>
      </c>
      <c r="L30" s="76">
        <f t="shared" si="2"/>
        <v>0</v>
      </c>
    </row>
    <row r="31" spans="1:12" ht="101.25">
      <c r="A31" s="127" t="s">
        <v>46</v>
      </c>
      <c r="B31" s="83" t="s">
        <v>231</v>
      </c>
      <c r="C31" s="128"/>
      <c r="D31" s="128"/>
      <c r="E31" s="128"/>
      <c r="F31" s="129" t="s">
        <v>18</v>
      </c>
      <c r="G31" s="8"/>
      <c r="H31" s="130"/>
      <c r="I31" s="131">
        <f t="shared" si="0"/>
        <v>0</v>
      </c>
      <c r="J31" s="192">
        <v>10</v>
      </c>
      <c r="K31" s="76">
        <f t="shared" si="1"/>
        <v>0</v>
      </c>
      <c r="L31" s="76">
        <f t="shared" si="2"/>
        <v>0</v>
      </c>
    </row>
    <row r="32" spans="1:12" ht="101.25">
      <c r="A32" s="127" t="s">
        <v>48</v>
      </c>
      <c r="B32" s="83" t="s">
        <v>232</v>
      </c>
      <c r="C32" s="128"/>
      <c r="D32" s="128"/>
      <c r="E32" s="128"/>
      <c r="F32" s="129" t="s">
        <v>18</v>
      </c>
      <c r="G32" s="8"/>
      <c r="H32" s="130"/>
      <c r="I32" s="131">
        <f t="shared" si="0"/>
        <v>0</v>
      </c>
      <c r="J32" s="192">
        <v>50</v>
      </c>
      <c r="K32" s="76">
        <f t="shared" si="1"/>
        <v>0</v>
      </c>
      <c r="L32" s="76">
        <f t="shared" si="2"/>
        <v>0</v>
      </c>
    </row>
    <row r="33" spans="1:12" ht="101.25">
      <c r="A33" s="127" t="s">
        <v>49</v>
      </c>
      <c r="B33" s="83" t="s">
        <v>233</v>
      </c>
      <c r="C33" s="128"/>
      <c r="D33" s="128"/>
      <c r="E33" s="128"/>
      <c r="F33" s="129" t="s">
        <v>18</v>
      </c>
      <c r="G33" s="8"/>
      <c r="H33" s="130"/>
      <c r="I33" s="131">
        <f t="shared" si="0"/>
        <v>0</v>
      </c>
      <c r="J33" s="192">
        <v>50</v>
      </c>
      <c r="K33" s="76">
        <f t="shared" si="1"/>
        <v>0</v>
      </c>
      <c r="L33" s="76">
        <f t="shared" si="2"/>
        <v>0</v>
      </c>
    </row>
    <row r="34" spans="1:12" ht="101.25">
      <c r="A34" s="127" t="s">
        <v>51</v>
      </c>
      <c r="B34" s="83" t="s">
        <v>234</v>
      </c>
      <c r="C34" s="128"/>
      <c r="D34" s="128"/>
      <c r="E34" s="128"/>
      <c r="F34" s="129" t="s">
        <v>18</v>
      </c>
      <c r="G34" s="8"/>
      <c r="H34" s="130"/>
      <c r="I34" s="131">
        <f t="shared" si="0"/>
        <v>0</v>
      </c>
      <c r="J34" s="192">
        <v>50</v>
      </c>
      <c r="K34" s="76">
        <f t="shared" si="1"/>
        <v>0</v>
      </c>
      <c r="L34" s="76">
        <f t="shared" si="2"/>
        <v>0</v>
      </c>
    </row>
    <row r="35" spans="1:12" ht="112.5">
      <c r="A35" s="127" t="s">
        <v>53</v>
      </c>
      <c r="B35" s="83" t="s">
        <v>235</v>
      </c>
      <c r="C35" s="128"/>
      <c r="D35" s="128"/>
      <c r="E35" s="128"/>
      <c r="F35" s="129" t="s">
        <v>18</v>
      </c>
      <c r="G35" s="8"/>
      <c r="H35" s="130"/>
      <c r="I35" s="131">
        <f t="shared" si="0"/>
        <v>0</v>
      </c>
      <c r="J35" s="192">
        <v>100</v>
      </c>
      <c r="K35" s="76">
        <f t="shared" si="1"/>
        <v>0</v>
      </c>
      <c r="L35" s="76">
        <f t="shared" si="2"/>
        <v>0</v>
      </c>
    </row>
    <row r="36" spans="1:12" ht="168.75">
      <c r="A36" s="127" t="s">
        <v>55</v>
      </c>
      <c r="B36" s="83" t="s">
        <v>222</v>
      </c>
      <c r="C36" s="128"/>
      <c r="D36" s="128"/>
      <c r="E36" s="128"/>
      <c r="F36" s="129" t="s">
        <v>18</v>
      </c>
      <c r="G36" s="8"/>
      <c r="H36" s="130"/>
      <c r="I36" s="131">
        <f t="shared" si="0"/>
        <v>0</v>
      </c>
      <c r="J36" s="192">
        <v>10</v>
      </c>
      <c r="K36" s="76">
        <f t="shared" si="1"/>
        <v>0</v>
      </c>
      <c r="L36" s="76">
        <f t="shared" si="2"/>
        <v>0</v>
      </c>
    </row>
    <row r="37" spans="1:12" ht="67.5">
      <c r="A37" s="127" t="s">
        <v>57</v>
      </c>
      <c r="B37" s="83" t="s">
        <v>236</v>
      </c>
      <c r="C37" s="128"/>
      <c r="D37" s="128"/>
      <c r="E37" s="128"/>
      <c r="F37" s="129" t="s">
        <v>18</v>
      </c>
      <c r="G37" s="8"/>
      <c r="H37" s="130"/>
      <c r="I37" s="131">
        <f t="shared" si="0"/>
        <v>0</v>
      </c>
      <c r="J37" s="192">
        <v>50</v>
      </c>
      <c r="K37" s="76">
        <f t="shared" si="1"/>
        <v>0</v>
      </c>
      <c r="L37" s="76">
        <f t="shared" si="2"/>
        <v>0</v>
      </c>
    </row>
    <row r="38" spans="1:12" ht="33.75">
      <c r="A38" s="127" t="s">
        <v>58</v>
      </c>
      <c r="B38" s="83" t="s">
        <v>237</v>
      </c>
      <c r="C38" s="128"/>
      <c r="D38" s="128"/>
      <c r="E38" s="128"/>
      <c r="F38" s="129" t="s">
        <v>18</v>
      </c>
      <c r="G38" s="8"/>
      <c r="H38" s="130"/>
      <c r="I38" s="131">
        <f t="shared" si="0"/>
        <v>0</v>
      </c>
      <c r="J38" s="192">
        <v>10</v>
      </c>
      <c r="K38" s="76">
        <f t="shared" si="1"/>
        <v>0</v>
      </c>
      <c r="L38" s="76">
        <f t="shared" si="2"/>
        <v>0</v>
      </c>
    </row>
    <row r="39" spans="1:12" ht="22.5">
      <c r="A39" s="127" t="s">
        <v>60</v>
      </c>
      <c r="B39" s="83" t="s">
        <v>238</v>
      </c>
      <c r="C39" s="128"/>
      <c r="D39" s="128"/>
      <c r="E39" s="128"/>
      <c r="F39" s="129" t="s">
        <v>18</v>
      </c>
      <c r="G39" s="8"/>
      <c r="H39" s="130"/>
      <c r="I39" s="131">
        <f t="shared" si="0"/>
        <v>0</v>
      </c>
      <c r="J39" s="192">
        <v>500</v>
      </c>
      <c r="K39" s="76">
        <f t="shared" si="1"/>
        <v>0</v>
      </c>
      <c r="L39" s="76">
        <f t="shared" si="2"/>
        <v>0</v>
      </c>
    </row>
    <row r="40" spans="1:12" ht="25.5">
      <c r="A40" s="127" t="s">
        <v>91</v>
      </c>
      <c r="B40" s="114" t="s">
        <v>239</v>
      </c>
      <c r="C40" s="128"/>
      <c r="D40" s="128"/>
      <c r="E40" s="128"/>
      <c r="F40" s="129" t="s">
        <v>18</v>
      </c>
      <c r="G40" s="8"/>
      <c r="H40" s="130"/>
      <c r="I40" s="131">
        <f t="shared" si="0"/>
        <v>0</v>
      </c>
      <c r="J40" s="192">
        <v>100</v>
      </c>
      <c r="K40" s="76">
        <f t="shared" si="1"/>
        <v>0</v>
      </c>
      <c r="L40" s="76">
        <f t="shared" si="2"/>
        <v>0</v>
      </c>
    </row>
    <row r="41" spans="1:12" ht="25.5">
      <c r="A41" s="127" t="s">
        <v>62</v>
      </c>
      <c r="B41" s="114" t="s">
        <v>240</v>
      </c>
      <c r="C41" s="128"/>
      <c r="D41" s="128"/>
      <c r="E41" s="128"/>
      <c r="F41" s="129" t="s">
        <v>18</v>
      </c>
      <c r="G41" s="8"/>
      <c r="H41" s="130"/>
      <c r="I41" s="131">
        <f t="shared" si="0"/>
        <v>0</v>
      </c>
      <c r="J41" s="192">
        <v>100</v>
      </c>
      <c r="K41" s="76">
        <f t="shared" si="1"/>
        <v>0</v>
      </c>
      <c r="L41" s="76">
        <f t="shared" si="2"/>
        <v>0</v>
      </c>
    </row>
    <row r="42" spans="1:12" ht="127.5">
      <c r="A42" s="127" t="s">
        <v>94</v>
      </c>
      <c r="B42" s="142" t="s">
        <v>241</v>
      </c>
      <c r="C42" s="128"/>
      <c r="D42" s="128"/>
      <c r="E42" s="128"/>
      <c r="F42" s="129" t="s">
        <v>18</v>
      </c>
      <c r="G42" s="8"/>
      <c r="H42" s="130"/>
      <c r="I42" s="131">
        <f t="shared" si="0"/>
        <v>0</v>
      </c>
      <c r="J42" s="192">
        <v>0</v>
      </c>
      <c r="K42" s="76">
        <f t="shared" si="1"/>
        <v>0</v>
      </c>
      <c r="L42" s="76">
        <f t="shared" si="2"/>
        <v>0</v>
      </c>
    </row>
    <row r="43" spans="1:12">
      <c r="A43" s="127" t="s">
        <v>95</v>
      </c>
      <c r="B43" s="114" t="s">
        <v>242</v>
      </c>
      <c r="C43" s="128"/>
      <c r="D43" s="128"/>
      <c r="E43" s="128"/>
      <c r="F43" s="129" t="s">
        <v>18</v>
      </c>
      <c r="G43" s="8"/>
      <c r="H43" s="130"/>
      <c r="I43" s="131">
        <f t="shared" si="0"/>
        <v>0</v>
      </c>
      <c r="J43" s="192">
        <v>10</v>
      </c>
      <c r="K43" s="76">
        <f t="shared" si="1"/>
        <v>0</v>
      </c>
      <c r="L43" s="76">
        <f t="shared" si="2"/>
        <v>0</v>
      </c>
    </row>
    <row r="44" spans="1:12" ht="102">
      <c r="A44" s="127" t="s">
        <v>97</v>
      </c>
      <c r="B44" s="114" t="s">
        <v>243</v>
      </c>
      <c r="C44" s="128"/>
      <c r="D44" s="128"/>
      <c r="E44" s="128"/>
      <c r="F44" s="129" t="s">
        <v>18</v>
      </c>
      <c r="G44" s="8"/>
      <c r="H44" s="130"/>
      <c r="I44" s="131">
        <f t="shared" si="0"/>
        <v>0</v>
      </c>
      <c r="J44" s="192">
        <v>0</v>
      </c>
      <c r="K44" s="76">
        <f t="shared" si="1"/>
        <v>0</v>
      </c>
      <c r="L44" s="76">
        <f t="shared" si="2"/>
        <v>0</v>
      </c>
    </row>
    <row r="45" spans="1:12" ht="102">
      <c r="A45" s="127" t="s">
        <v>99</v>
      </c>
      <c r="B45" s="114" t="s">
        <v>244</v>
      </c>
      <c r="C45" s="128"/>
      <c r="D45" s="128"/>
      <c r="E45" s="128"/>
      <c r="F45" s="129" t="s">
        <v>18</v>
      </c>
      <c r="G45" s="8"/>
      <c r="H45" s="130"/>
      <c r="I45" s="131">
        <f t="shared" si="0"/>
        <v>0</v>
      </c>
      <c r="J45" s="192">
        <v>0</v>
      </c>
      <c r="K45" s="76">
        <f t="shared" si="1"/>
        <v>0</v>
      </c>
      <c r="L45" s="76">
        <f t="shared" si="2"/>
        <v>0</v>
      </c>
    </row>
    <row r="46" spans="1:12" ht="38.25">
      <c r="A46" s="127" t="s">
        <v>100</v>
      </c>
      <c r="B46" s="143" t="s">
        <v>245</v>
      </c>
      <c r="C46" s="128"/>
      <c r="D46" s="128"/>
      <c r="E46" s="128"/>
      <c r="F46" s="129" t="s">
        <v>18</v>
      </c>
      <c r="G46" s="8"/>
      <c r="H46" s="130"/>
      <c r="I46" s="131">
        <f t="shared" si="0"/>
        <v>0</v>
      </c>
      <c r="J46" s="192">
        <v>0</v>
      </c>
      <c r="K46" s="76">
        <f t="shared" si="1"/>
        <v>0</v>
      </c>
      <c r="L46" s="76">
        <f t="shared" si="2"/>
        <v>0</v>
      </c>
    </row>
    <row r="47" spans="1:12" ht="127.5">
      <c r="A47" s="127" t="s">
        <v>101</v>
      </c>
      <c r="B47" s="143" t="s">
        <v>246</v>
      </c>
      <c r="C47" s="128"/>
      <c r="D47" s="128"/>
      <c r="E47" s="128"/>
      <c r="F47" s="129" t="s">
        <v>18</v>
      </c>
      <c r="G47" s="8"/>
      <c r="H47" s="130"/>
      <c r="I47" s="131">
        <f t="shared" si="0"/>
        <v>0</v>
      </c>
      <c r="J47" s="192">
        <v>0</v>
      </c>
      <c r="K47" s="76">
        <f t="shared" si="1"/>
        <v>0</v>
      </c>
      <c r="L47" s="76">
        <f t="shared" si="2"/>
        <v>0</v>
      </c>
    </row>
    <row r="48" spans="1:12" s="18" customFormat="1" ht="191.25">
      <c r="A48" s="127">
        <v>35</v>
      </c>
      <c r="B48" s="214" t="s">
        <v>487</v>
      </c>
      <c r="C48" s="128"/>
      <c r="D48" s="128"/>
      <c r="E48" s="128"/>
      <c r="F48" s="129" t="s">
        <v>18</v>
      </c>
      <c r="G48" s="8"/>
      <c r="H48" s="130"/>
      <c r="I48" s="131"/>
      <c r="J48" s="192">
        <v>500</v>
      </c>
      <c r="K48" s="76">
        <f t="shared" si="1"/>
        <v>0</v>
      </c>
      <c r="L48" s="76"/>
    </row>
    <row r="49" spans="1:12">
      <c r="A49" s="132"/>
      <c r="B49" s="23" t="s">
        <v>64</v>
      </c>
      <c r="C49" s="133"/>
      <c r="D49" s="133"/>
      <c r="E49" s="133"/>
      <c r="F49" s="134"/>
      <c r="G49" s="135"/>
      <c r="H49" s="136"/>
      <c r="I49" s="137"/>
      <c r="J49" s="196"/>
      <c r="K49" s="77">
        <f>SUM(K14:K48)</f>
        <v>0</v>
      </c>
      <c r="L49" s="77">
        <f>SUM(L14:L47)</f>
        <v>0</v>
      </c>
    </row>
    <row r="50" spans="1:12">
      <c r="A50" s="139"/>
      <c r="B50" s="18"/>
      <c r="C50" s="18"/>
      <c r="D50" s="18"/>
      <c r="E50" s="18"/>
      <c r="F50" s="18"/>
      <c r="G50" s="252" t="s">
        <v>65</v>
      </c>
      <c r="H50" s="252"/>
      <c r="I50" s="252"/>
      <c r="J50" s="99"/>
      <c r="K50" s="99"/>
      <c r="L50" s="99"/>
    </row>
    <row r="51" spans="1:12">
      <c r="A51" s="139"/>
      <c r="B51" s="18"/>
      <c r="C51" s="18"/>
      <c r="D51" s="18"/>
      <c r="E51" s="18"/>
      <c r="F51" s="18"/>
      <c r="G51" s="252"/>
      <c r="H51" s="252"/>
      <c r="I51" s="252"/>
      <c r="J51" s="99"/>
      <c r="K51" s="99"/>
      <c r="L51" s="99"/>
    </row>
    <row r="52" spans="1:12">
      <c r="A52" s="139"/>
      <c r="B52" s="140"/>
      <c r="C52" s="140"/>
      <c r="D52" s="140"/>
      <c r="E52" s="140"/>
      <c r="F52" s="18"/>
      <c r="G52" s="51"/>
      <c r="H52" s="52"/>
      <c r="I52" s="53"/>
      <c r="J52" s="99"/>
      <c r="K52" s="99"/>
      <c r="L52" s="99"/>
    </row>
    <row r="53" spans="1:12">
      <c r="A53" s="139"/>
      <c r="B53" s="18"/>
      <c r="C53" s="18"/>
      <c r="D53" s="18"/>
      <c r="E53" s="18"/>
      <c r="F53" s="18"/>
      <c r="G53" s="67"/>
      <c r="H53" s="67"/>
      <c r="I53" s="67"/>
      <c r="J53" s="99"/>
      <c r="K53" s="99"/>
      <c r="L53" s="99"/>
    </row>
    <row r="54" spans="1:12">
      <c r="A54" s="141" t="s">
        <v>164</v>
      </c>
      <c r="B54" s="47"/>
      <c r="C54" s="47"/>
      <c r="D54" s="47"/>
      <c r="E54" s="47"/>
      <c r="F54" s="47"/>
      <c r="G54" s="104"/>
      <c r="H54" s="104"/>
      <c r="I54" s="104"/>
      <c r="J54" s="99"/>
      <c r="K54" s="99"/>
      <c r="L54" s="99"/>
    </row>
    <row r="55" spans="1:12">
      <c r="A55" s="141" t="s">
        <v>165</v>
      </c>
      <c r="B55" s="47"/>
      <c r="C55" s="47"/>
      <c r="D55" s="47"/>
      <c r="E55" s="47"/>
      <c r="F55" s="47"/>
      <c r="G55" s="104"/>
      <c r="H55" s="104"/>
      <c r="I55" s="104"/>
      <c r="J55" s="99"/>
      <c r="K55" s="99"/>
      <c r="L55" s="99"/>
    </row>
    <row r="56" spans="1:12">
      <c r="A56" s="141" t="s">
        <v>66</v>
      </c>
      <c r="B56" s="47"/>
      <c r="C56" s="47"/>
      <c r="D56" s="47"/>
      <c r="E56" s="47"/>
      <c r="F56" s="47"/>
      <c r="G56" s="47"/>
      <c r="H56" s="47"/>
      <c r="I56" s="47"/>
      <c r="J56" s="99"/>
      <c r="K56" s="99"/>
      <c r="L56" s="99"/>
    </row>
    <row r="57" spans="1:12">
      <c r="A57" s="141" t="s">
        <v>67</v>
      </c>
      <c r="B57" s="47"/>
      <c r="C57" s="47"/>
      <c r="D57" s="47"/>
      <c r="E57" s="47"/>
      <c r="F57" s="47"/>
      <c r="G57" s="47"/>
      <c r="H57" s="47"/>
      <c r="I57" s="47"/>
      <c r="J57" s="99"/>
      <c r="K57" s="99"/>
      <c r="L57" s="99"/>
    </row>
    <row r="58" spans="1:12">
      <c r="A58" s="139"/>
      <c r="B58" s="18"/>
      <c r="C58" s="18"/>
      <c r="D58" s="18"/>
      <c r="E58" s="18"/>
      <c r="F58" s="18"/>
      <c r="G58" s="18"/>
      <c r="H58" s="18"/>
      <c r="I58" s="18"/>
      <c r="J58" s="99"/>
      <c r="K58" s="99"/>
      <c r="L58" s="99"/>
    </row>
  </sheetData>
  <mergeCells count="3">
    <mergeCell ref="A11:I12"/>
    <mergeCell ref="J11:L12"/>
    <mergeCell ref="G50:I51"/>
  </mergeCells>
  <pageMargins left="0.7" right="0.7" top="0.75" bottom="0.75" header="0.3" footer="0.3"/>
  <pageSetup paperSize="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5"/>
  <sheetViews>
    <sheetView topLeftCell="A92" workbookViewId="0">
      <selection activeCell="C94" sqref="C94"/>
    </sheetView>
  </sheetViews>
  <sheetFormatPr defaultRowHeight="15"/>
  <cols>
    <col min="2" max="2" width="18.28515625" customWidth="1"/>
    <col min="3" max="3" width="18.5703125" customWidth="1"/>
    <col min="4" max="4" width="18.28515625" customWidth="1"/>
    <col min="5" max="5" width="18.7109375" customWidth="1"/>
    <col min="8" max="8" width="18.28515625" customWidth="1"/>
    <col min="9" max="9" width="18.140625" customWidth="1"/>
    <col min="10" max="10" width="18.28515625" customWidth="1"/>
    <col min="11" max="11" width="16.85546875" customWidth="1"/>
    <col min="12" max="12" width="1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ht="18">
      <c r="A9" s="36"/>
      <c r="B9" s="37"/>
      <c r="C9" s="37"/>
      <c r="D9" s="37"/>
      <c r="E9" s="37"/>
      <c r="F9" s="38"/>
      <c r="G9" s="54"/>
      <c r="H9" s="55"/>
      <c r="I9" s="56"/>
      <c r="J9" s="18"/>
      <c r="K9" s="18"/>
      <c r="L9" s="18"/>
    </row>
    <row r="10" spans="1:12" ht="15.75">
      <c r="A10" s="27" t="s">
        <v>247</v>
      </c>
      <c r="B10" s="27"/>
      <c r="C10" s="27"/>
      <c r="D10" s="27"/>
      <c r="E10" s="27"/>
      <c r="F10" s="29"/>
      <c r="G10" s="57"/>
      <c r="H10" s="58"/>
      <c r="I10" s="59"/>
      <c r="J10" s="18"/>
      <c r="K10" s="18"/>
      <c r="L10" s="18"/>
    </row>
    <row r="11" spans="1:12" ht="15.75">
      <c r="A11" s="27"/>
      <c r="B11" s="27"/>
      <c r="C11" s="27"/>
      <c r="D11" s="27"/>
      <c r="E11" s="27"/>
      <c r="F11" s="29"/>
      <c r="G11" s="57"/>
      <c r="H11" s="58"/>
      <c r="I11" s="59"/>
      <c r="J11" s="18"/>
      <c r="K11" s="18"/>
      <c r="L11" s="18"/>
    </row>
    <row r="12" spans="1:12">
      <c r="A12" s="259"/>
      <c r="B12" s="259"/>
      <c r="C12" s="259"/>
      <c r="D12" s="259"/>
      <c r="E12" s="259"/>
      <c r="F12" s="259"/>
      <c r="G12" s="259"/>
      <c r="H12" s="259"/>
      <c r="I12" s="259"/>
      <c r="J12" s="231" t="s">
        <v>485</v>
      </c>
      <c r="K12" s="232"/>
      <c r="L12" s="233"/>
    </row>
    <row r="13" spans="1:12">
      <c r="A13" s="259"/>
      <c r="B13" s="259"/>
      <c r="C13" s="259"/>
      <c r="D13" s="259"/>
      <c r="E13" s="259"/>
      <c r="F13" s="259"/>
      <c r="G13" s="259"/>
      <c r="H13" s="259"/>
      <c r="I13" s="259"/>
      <c r="J13" s="234"/>
      <c r="K13" s="235"/>
      <c r="L13" s="236"/>
    </row>
    <row r="14" spans="1:12" ht="39">
      <c r="A14" s="21" t="s">
        <v>4</v>
      </c>
      <c r="B14" s="21" t="s">
        <v>70</v>
      </c>
      <c r="C14" s="50" t="s">
        <v>6</v>
      </c>
      <c r="D14" s="50" t="s">
        <v>7</v>
      </c>
      <c r="E14" s="50" t="s">
        <v>8</v>
      </c>
      <c r="F14" s="21" t="s">
        <v>9</v>
      </c>
      <c r="G14" s="50" t="s">
        <v>10</v>
      </c>
      <c r="H14" s="60" t="s">
        <v>11</v>
      </c>
      <c r="I14" s="85" t="s">
        <v>12</v>
      </c>
      <c r="J14" s="68" t="s">
        <v>13</v>
      </c>
      <c r="K14" s="62" t="s">
        <v>14</v>
      </c>
      <c r="L14" s="63" t="s">
        <v>15</v>
      </c>
    </row>
    <row r="15" spans="1:12" ht="33.75">
      <c r="A15" s="48" t="s">
        <v>16</v>
      </c>
      <c r="B15" s="83" t="s">
        <v>248</v>
      </c>
      <c r="C15" s="86"/>
      <c r="D15" s="86"/>
      <c r="E15" s="86"/>
      <c r="F15" s="22" t="s">
        <v>18</v>
      </c>
      <c r="G15" s="8"/>
      <c r="H15" s="87"/>
      <c r="I15" s="88">
        <f>H15+(G15*H15)</f>
        <v>0</v>
      </c>
      <c r="J15" s="187">
        <v>10</v>
      </c>
      <c r="K15" s="76">
        <f>J15*H15</f>
        <v>0</v>
      </c>
      <c r="L15" s="76">
        <f>J15*I15</f>
        <v>0</v>
      </c>
    </row>
    <row r="16" spans="1:12" ht="33.75">
      <c r="A16" s="48" t="s">
        <v>19</v>
      </c>
      <c r="B16" s="83" t="s">
        <v>249</v>
      </c>
      <c r="C16" s="86"/>
      <c r="D16" s="86"/>
      <c r="E16" s="86"/>
      <c r="F16" s="22" t="s">
        <v>18</v>
      </c>
      <c r="G16" s="8"/>
      <c r="H16" s="87"/>
      <c r="I16" s="88">
        <f>H16+(G16*H16)</f>
        <v>0</v>
      </c>
      <c r="J16" s="187">
        <v>10</v>
      </c>
      <c r="K16" s="76">
        <f t="shared" ref="K16:K83" si="0">J16*H16</f>
        <v>0</v>
      </c>
      <c r="L16" s="76">
        <f t="shared" ref="L16:L83" si="1">J16*I16</f>
        <v>0</v>
      </c>
    </row>
    <row r="17" spans="1:12" ht="33.75">
      <c r="A17" s="48" t="s">
        <v>21</v>
      </c>
      <c r="B17" s="83" t="s">
        <v>250</v>
      </c>
      <c r="C17" s="86"/>
      <c r="D17" s="86"/>
      <c r="E17" s="86"/>
      <c r="F17" s="22" t="s">
        <v>18</v>
      </c>
      <c r="G17" s="8"/>
      <c r="H17" s="87"/>
      <c r="I17" s="88">
        <f t="shared" ref="I17:I84" si="2">H17+(G17*H17)</f>
        <v>0</v>
      </c>
      <c r="J17" s="187">
        <v>10</v>
      </c>
      <c r="K17" s="76">
        <f t="shared" si="0"/>
        <v>0</v>
      </c>
      <c r="L17" s="76">
        <f t="shared" si="1"/>
        <v>0</v>
      </c>
    </row>
    <row r="18" spans="1:12" ht="45">
      <c r="A18" s="48" t="s">
        <v>23</v>
      </c>
      <c r="B18" s="83" t="s">
        <v>251</v>
      </c>
      <c r="C18" s="86"/>
      <c r="D18" s="86"/>
      <c r="E18" s="86"/>
      <c r="F18" s="22" t="s">
        <v>18</v>
      </c>
      <c r="G18" s="8"/>
      <c r="H18" s="87"/>
      <c r="I18" s="88">
        <f t="shared" si="2"/>
        <v>0</v>
      </c>
      <c r="J18" s="187">
        <v>500</v>
      </c>
      <c r="K18" s="76">
        <f t="shared" si="0"/>
        <v>0</v>
      </c>
      <c r="L18" s="76">
        <f t="shared" si="1"/>
        <v>0</v>
      </c>
    </row>
    <row r="19" spans="1:12" ht="22.5">
      <c r="A19" s="48" t="s">
        <v>25</v>
      </c>
      <c r="B19" s="83" t="s">
        <v>252</v>
      </c>
      <c r="C19" s="86"/>
      <c r="D19" s="86"/>
      <c r="E19" s="86"/>
      <c r="F19" s="22" t="s">
        <v>18</v>
      </c>
      <c r="G19" s="8"/>
      <c r="H19" s="87"/>
      <c r="I19" s="88">
        <f t="shared" si="2"/>
        <v>0</v>
      </c>
      <c r="J19" s="187">
        <v>10</v>
      </c>
      <c r="K19" s="76">
        <f t="shared" si="0"/>
        <v>0</v>
      </c>
      <c r="L19" s="76">
        <f t="shared" si="1"/>
        <v>0</v>
      </c>
    </row>
    <row r="20" spans="1:12" ht="56.25">
      <c r="A20" s="48" t="s">
        <v>27</v>
      </c>
      <c r="B20" s="83" t="s">
        <v>253</v>
      </c>
      <c r="C20" s="86"/>
      <c r="D20" s="86"/>
      <c r="E20" s="86"/>
      <c r="F20" s="22" t="s">
        <v>18</v>
      </c>
      <c r="G20" s="8"/>
      <c r="H20" s="87"/>
      <c r="I20" s="88">
        <f t="shared" si="2"/>
        <v>0</v>
      </c>
      <c r="J20" s="187">
        <v>20</v>
      </c>
      <c r="K20" s="76">
        <f t="shared" si="0"/>
        <v>0</v>
      </c>
      <c r="L20" s="76">
        <f t="shared" si="1"/>
        <v>0</v>
      </c>
    </row>
    <row r="21" spans="1:12" ht="22.5">
      <c r="A21" s="48" t="s">
        <v>29</v>
      </c>
      <c r="B21" s="83" t="s">
        <v>254</v>
      </c>
      <c r="C21" s="86"/>
      <c r="D21" s="86"/>
      <c r="E21" s="86"/>
      <c r="F21" s="22" t="s">
        <v>18</v>
      </c>
      <c r="G21" s="8"/>
      <c r="H21" s="87"/>
      <c r="I21" s="88">
        <f t="shared" si="2"/>
        <v>0</v>
      </c>
      <c r="J21" s="187">
        <v>0</v>
      </c>
      <c r="K21" s="76">
        <f t="shared" si="0"/>
        <v>0</v>
      </c>
      <c r="L21" s="76">
        <f t="shared" si="1"/>
        <v>0</v>
      </c>
    </row>
    <row r="22" spans="1:12" s="18" customFormat="1" ht="22.5">
      <c r="A22" s="48"/>
      <c r="B22" s="212" t="s">
        <v>488</v>
      </c>
      <c r="C22" s="86"/>
      <c r="D22" s="86"/>
      <c r="E22" s="86"/>
      <c r="F22" s="22"/>
      <c r="G22" s="8"/>
      <c r="H22" s="87"/>
      <c r="I22" s="88"/>
      <c r="J22" s="187">
        <v>3</v>
      </c>
      <c r="K22" s="76">
        <f t="shared" si="0"/>
        <v>0</v>
      </c>
      <c r="L22" s="76"/>
    </row>
    <row r="23" spans="1:12" ht="22.5">
      <c r="A23" s="48" t="s">
        <v>31</v>
      </c>
      <c r="B23" s="83" t="s">
        <v>255</v>
      </c>
      <c r="C23" s="86"/>
      <c r="D23" s="86"/>
      <c r="E23" s="86"/>
      <c r="F23" s="22" t="s">
        <v>18</v>
      </c>
      <c r="G23" s="8"/>
      <c r="H23" s="87"/>
      <c r="I23" s="88">
        <f t="shared" si="2"/>
        <v>0</v>
      </c>
      <c r="J23" s="187">
        <v>20</v>
      </c>
      <c r="K23" s="76">
        <f t="shared" si="0"/>
        <v>0</v>
      </c>
      <c r="L23" s="76">
        <f t="shared" si="1"/>
        <v>0</v>
      </c>
    </row>
    <row r="24" spans="1:12" ht="22.5">
      <c r="A24" s="48" t="s">
        <v>33</v>
      </c>
      <c r="B24" s="83" t="s">
        <v>256</v>
      </c>
      <c r="C24" s="86"/>
      <c r="D24" s="86"/>
      <c r="E24" s="86"/>
      <c r="F24" s="22" t="s">
        <v>18</v>
      </c>
      <c r="G24" s="8"/>
      <c r="H24" s="87"/>
      <c r="I24" s="88">
        <f t="shared" si="2"/>
        <v>0</v>
      </c>
      <c r="J24" s="187">
        <v>10</v>
      </c>
      <c r="K24" s="76">
        <f t="shared" si="0"/>
        <v>0</v>
      </c>
      <c r="L24" s="76">
        <f t="shared" si="1"/>
        <v>0</v>
      </c>
    </row>
    <row r="25" spans="1:12" ht="56.25">
      <c r="A25" s="48" t="s">
        <v>35</v>
      </c>
      <c r="B25" s="83" t="s">
        <v>442</v>
      </c>
      <c r="C25" s="86"/>
      <c r="D25" s="86"/>
      <c r="E25" s="86"/>
      <c r="F25" s="22" t="s">
        <v>18</v>
      </c>
      <c r="G25" s="8"/>
      <c r="H25" s="87"/>
      <c r="I25" s="88">
        <f t="shared" si="2"/>
        <v>0</v>
      </c>
      <c r="J25" s="187">
        <v>5</v>
      </c>
      <c r="K25" s="76">
        <f t="shared" si="0"/>
        <v>0</v>
      </c>
      <c r="L25" s="76">
        <f t="shared" si="1"/>
        <v>0</v>
      </c>
    </row>
    <row r="26" spans="1:12" ht="56.25">
      <c r="A26" s="48" t="s">
        <v>37</v>
      </c>
      <c r="B26" s="83" t="s">
        <v>443</v>
      </c>
      <c r="C26" s="86"/>
      <c r="D26" s="86"/>
      <c r="E26" s="86"/>
      <c r="F26" s="22" t="s">
        <v>18</v>
      </c>
      <c r="G26" s="8"/>
      <c r="H26" s="87"/>
      <c r="I26" s="88">
        <f t="shared" si="2"/>
        <v>0</v>
      </c>
      <c r="J26" s="187">
        <v>15</v>
      </c>
      <c r="K26" s="76">
        <f t="shared" si="0"/>
        <v>0</v>
      </c>
      <c r="L26" s="76">
        <f t="shared" si="1"/>
        <v>0</v>
      </c>
    </row>
    <row r="27" spans="1:12" ht="67.5">
      <c r="A27" s="48" t="s">
        <v>38</v>
      </c>
      <c r="B27" s="83" t="s">
        <v>444</v>
      </c>
      <c r="C27" s="86"/>
      <c r="D27" s="86"/>
      <c r="E27" s="86"/>
      <c r="F27" s="22" t="s">
        <v>18</v>
      </c>
      <c r="G27" s="8"/>
      <c r="H27" s="87"/>
      <c r="I27" s="88">
        <f t="shared" si="2"/>
        <v>0</v>
      </c>
      <c r="J27" s="187">
        <v>10</v>
      </c>
      <c r="K27" s="76">
        <f t="shared" si="0"/>
        <v>0</v>
      </c>
      <c r="L27" s="76">
        <f t="shared" si="1"/>
        <v>0</v>
      </c>
    </row>
    <row r="28" spans="1:12" ht="56.25">
      <c r="A28" s="48" t="s">
        <v>40</v>
      </c>
      <c r="B28" s="83" t="s">
        <v>257</v>
      </c>
      <c r="C28" s="86"/>
      <c r="D28" s="86"/>
      <c r="E28" s="86"/>
      <c r="F28" s="22" t="s">
        <v>18</v>
      </c>
      <c r="G28" s="8"/>
      <c r="H28" s="87"/>
      <c r="I28" s="88">
        <f t="shared" si="2"/>
        <v>0</v>
      </c>
      <c r="J28" s="187">
        <v>20</v>
      </c>
      <c r="K28" s="76">
        <f t="shared" si="0"/>
        <v>0</v>
      </c>
      <c r="L28" s="76">
        <f t="shared" si="1"/>
        <v>0</v>
      </c>
    </row>
    <row r="29" spans="1:12" ht="33.75">
      <c r="A29" s="48" t="s">
        <v>75</v>
      </c>
      <c r="B29" s="83" t="s">
        <v>258</v>
      </c>
      <c r="C29" s="86"/>
      <c r="D29" s="86"/>
      <c r="E29" s="86"/>
      <c r="F29" s="22" t="s">
        <v>18</v>
      </c>
      <c r="G29" s="8"/>
      <c r="H29" s="87"/>
      <c r="I29" s="88">
        <f t="shared" si="2"/>
        <v>0</v>
      </c>
      <c r="J29" s="187">
        <v>10</v>
      </c>
      <c r="K29" s="76">
        <f t="shared" si="0"/>
        <v>0</v>
      </c>
      <c r="L29" s="76">
        <f t="shared" si="1"/>
        <v>0</v>
      </c>
    </row>
    <row r="30" spans="1:12" ht="33.75">
      <c r="A30" s="48" t="s">
        <v>43</v>
      </c>
      <c r="B30" s="83" t="s">
        <v>259</v>
      </c>
      <c r="C30" s="86"/>
      <c r="D30" s="86"/>
      <c r="E30" s="86"/>
      <c r="F30" s="22" t="s">
        <v>18</v>
      </c>
      <c r="G30" s="8"/>
      <c r="H30" s="87"/>
      <c r="I30" s="88">
        <f t="shared" si="2"/>
        <v>0</v>
      </c>
      <c r="J30" s="187">
        <v>10</v>
      </c>
      <c r="K30" s="76">
        <f t="shared" si="0"/>
        <v>0</v>
      </c>
      <c r="L30" s="76">
        <f t="shared" si="1"/>
        <v>0</v>
      </c>
    </row>
    <row r="31" spans="1:12" ht="157.5">
      <c r="A31" s="48" t="s">
        <v>78</v>
      </c>
      <c r="B31" s="83" t="s">
        <v>260</v>
      </c>
      <c r="C31" s="86"/>
      <c r="D31" s="86"/>
      <c r="E31" s="86"/>
      <c r="F31" s="22" t="s">
        <v>18</v>
      </c>
      <c r="G31" s="8"/>
      <c r="H31" s="87"/>
      <c r="I31" s="88">
        <f t="shared" si="2"/>
        <v>0</v>
      </c>
      <c r="J31" s="187">
        <v>0</v>
      </c>
      <c r="K31" s="76">
        <f t="shared" si="0"/>
        <v>0</v>
      </c>
      <c r="L31" s="76">
        <f t="shared" si="1"/>
        <v>0</v>
      </c>
    </row>
    <row r="32" spans="1:12" ht="157.5">
      <c r="A32" s="48" t="s">
        <v>80</v>
      </c>
      <c r="B32" s="83" t="s">
        <v>261</v>
      </c>
      <c r="C32" s="86"/>
      <c r="D32" s="86"/>
      <c r="E32" s="86"/>
      <c r="F32" s="22" t="s">
        <v>18</v>
      </c>
      <c r="G32" s="8"/>
      <c r="H32" s="87"/>
      <c r="I32" s="88">
        <f t="shared" si="2"/>
        <v>0</v>
      </c>
      <c r="J32" s="187">
        <v>0</v>
      </c>
      <c r="K32" s="76">
        <f t="shared" si="0"/>
        <v>0</v>
      </c>
      <c r="L32" s="76">
        <f t="shared" si="1"/>
        <v>0</v>
      </c>
    </row>
    <row r="33" spans="1:12" ht="78.75">
      <c r="A33" s="48">
        <v>18</v>
      </c>
      <c r="B33" s="83" t="s">
        <v>445</v>
      </c>
      <c r="C33" s="86"/>
      <c r="D33" s="86"/>
      <c r="E33" s="86"/>
      <c r="F33" s="22" t="s">
        <v>18</v>
      </c>
      <c r="G33" s="8"/>
      <c r="H33" s="87"/>
      <c r="I33" s="88">
        <f t="shared" si="2"/>
        <v>0</v>
      </c>
      <c r="J33" s="185">
        <v>100</v>
      </c>
      <c r="K33" s="76">
        <f t="shared" si="0"/>
        <v>0</v>
      </c>
      <c r="L33" s="76">
        <f t="shared" si="1"/>
        <v>0</v>
      </c>
    </row>
    <row r="34" spans="1:12" ht="45">
      <c r="A34" s="48" t="s">
        <v>48</v>
      </c>
      <c r="B34" s="83" t="s">
        <v>262</v>
      </c>
      <c r="C34" s="86"/>
      <c r="D34" s="86"/>
      <c r="E34" s="86"/>
      <c r="F34" s="22" t="s">
        <v>18</v>
      </c>
      <c r="G34" s="8"/>
      <c r="H34" s="87"/>
      <c r="I34" s="88">
        <f t="shared" si="2"/>
        <v>0</v>
      </c>
      <c r="J34" s="185">
        <v>100000</v>
      </c>
      <c r="K34" s="76">
        <f t="shared" si="0"/>
        <v>0</v>
      </c>
      <c r="L34" s="76">
        <f t="shared" si="1"/>
        <v>0</v>
      </c>
    </row>
    <row r="35" spans="1:12" s="18" customFormat="1" ht="45">
      <c r="A35" s="48"/>
      <c r="B35" s="83" t="s">
        <v>489</v>
      </c>
      <c r="C35" s="86"/>
      <c r="D35" s="86"/>
      <c r="E35" s="86"/>
      <c r="F35" s="22"/>
      <c r="G35" s="8"/>
      <c r="H35" s="87"/>
      <c r="I35" s="88"/>
      <c r="J35" s="185">
        <v>1000</v>
      </c>
      <c r="K35" s="76">
        <f t="shared" si="0"/>
        <v>0</v>
      </c>
      <c r="L35" s="76"/>
    </row>
    <row r="36" spans="1:12" ht="45">
      <c r="A36" s="48" t="s">
        <v>49</v>
      </c>
      <c r="B36" s="83" t="s">
        <v>263</v>
      </c>
      <c r="C36" s="86"/>
      <c r="D36" s="86"/>
      <c r="E36" s="86"/>
      <c r="F36" s="22" t="s">
        <v>18</v>
      </c>
      <c r="G36" s="8"/>
      <c r="H36" s="87"/>
      <c r="I36" s="88">
        <f t="shared" si="2"/>
        <v>0</v>
      </c>
      <c r="J36" s="185">
        <v>20</v>
      </c>
      <c r="K36" s="76">
        <f t="shared" si="0"/>
        <v>0</v>
      </c>
      <c r="L36" s="76">
        <f t="shared" si="1"/>
        <v>0</v>
      </c>
    </row>
    <row r="37" spans="1:12" ht="56.25">
      <c r="A37" s="48" t="s">
        <v>51</v>
      </c>
      <c r="B37" s="83" t="s">
        <v>264</v>
      </c>
      <c r="C37" s="86"/>
      <c r="D37" s="86"/>
      <c r="E37" s="86"/>
      <c r="F37" s="22" t="s">
        <v>265</v>
      </c>
      <c r="G37" s="8"/>
      <c r="H37" s="87"/>
      <c r="I37" s="88">
        <f t="shared" si="2"/>
        <v>0</v>
      </c>
      <c r="J37" s="187">
        <v>0</v>
      </c>
      <c r="K37" s="76">
        <f t="shared" si="0"/>
        <v>0</v>
      </c>
      <c r="L37" s="76">
        <f t="shared" si="1"/>
        <v>0</v>
      </c>
    </row>
    <row r="38" spans="1:12" ht="33.75">
      <c r="A38" s="48" t="s">
        <v>53</v>
      </c>
      <c r="B38" s="83" t="s">
        <v>266</v>
      </c>
      <c r="C38" s="86"/>
      <c r="D38" s="86"/>
      <c r="E38" s="86"/>
      <c r="F38" s="22" t="s">
        <v>18</v>
      </c>
      <c r="G38" s="8"/>
      <c r="H38" s="87"/>
      <c r="I38" s="88">
        <f t="shared" si="2"/>
        <v>0</v>
      </c>
      <c r="J38" s="187">
        <v>0</v>
      </c>
      <c r="K38" s="76">
        <f t="shared" si="0"/>
        <v>0</v>
      </c>
      <c r="L38" s="76">
        <f t="shared" si="1"/>
        <v>0</v>
      </c>
    </row>
    <row r="39" spans="1:12" ht="56.25">
      <c r="A39" s="48" t="s">
        <v>55</v>
      </c>
      <c r="B39" s="83" t="s">
        <v>267</v>
      </c>
      <c r="C39" s="86"/>
      <c r="D39" s="86"/>
      <c r="E39" s="86"/>
      <c r="F39" s="22" t="s">
        <v>18</v>
      </c>
      <c r="G39" s="8"/>
      <c r="H39" s="87"/>
      <c r="I39" s="88">
        <f t="shared" si="2"/>
        <v>0</v>
      </c>
      <c r="J39" s="187">
        <v>50</v>
      </c>
      <c r="K39" s="76">
        <f t="shared" si="0"/>
        <v>0</v>
      </c>
      <c r="L39" s="76">
        <f t="shared" si="1"/>
        <v>0</v>
      </c>
    </row>
    <row r="40" spans="1:12" ht="67.5">
      <c r="A40" s="48" t="s">
        <v>57</v>
      </c>
      <c r="B40" s="83" t="s">
        <v>268</v>
      </c>
      <c r="C40" s="86"/>
      <c r="D40" s="86"/>
      <c r="E40" s="86"/>
      <c r="F40" s="22" t="s">
        <v>18</v>
      </c>
      <c r="G40" s="8"/>
      <c r="H40" s="87"/>
      <c r="I40" s="88">
        <f t="shared" si="2"/>
        <v>0</v>
      </c>
      <c r="J40" s="187">
        <v>100</v>
      </c>
      <c r="K40" s="76">
        <f t="shared" si="0"/>
        <v>0</v>
      </c>
      <c r="L40" s="76">
        <f t="shared" si="1"/>
        <v>0</v>
      </c>
    </row>
    <row r="41" spans="1:12" ht="123.75">
      <c r="A41" s="48" t="s">
        <v>58</v>
      </c>
      <c r="B41" s="83" t="s">
        <v>269</v>
      </c>
      <c r="C41" s="86"/>
      <c r="D41" s="86"/>
      <c r="E41" s="86"/>
      <c r="F41" s="22" t="s">
        <v>18</v>
      </c>
      <c r="G41" s="8"/>
      <c r="H41" s="87"/>
      <c r="I41" s="88">
        <f t="shared" si="2"/>
        <v>0</v>
      </c>
      <c r="J41" s="187">
        <v>0</v>
      </c>
      <c r="K41" s="76">
        <f t="shared" si="0"/>
        <v>0</v>
      </c>
      <c r="L41" s="76">
        <f t="shared" si="1"/>
        <v>0</v>
      </c>
    </row>
    <row r="42" spans="1:12" s="18" customFormat="1" ht="135">
      <c r="A42" s="48"/>
      <c r="B42" s="212" t="s">
        <v>490</v>
      </c>
      <c r="C42" s="86"/>
      <c r="D42" s="86"/>
      <c r="E42" s="86"/>
      <c r="F42" s="22"/>
      <c r="G42" s="8"/>
      <c r="H42" s="87"/>
      <c r="I42" s="88"/>
      <c r="J42" s="187">
        <v>500</v>
      </c>
      <c r="K42" s="76">
        <f t="shared" si="0"/>
        <v>0</v>
      </c>
      <c r="L42" s="76"/>
    </row>
    <row r="43" spans="1:12" ht="101.25">
      <c r="A43" s="48" t="s">
        <v>60</v>
      </c>
      <c r="B43" s="83" t="s">
        <v>270</v>
      </c>
      <c r="C43" s="86"/>
      <c r="D43" s="86"/>
      <c r="E43" s="86"/>
      <c r="F43" s="22" t="s">
        <v>18</v>
      </c>
      <c r="G43" s="8"/>
      <c r="H43" s="87"/>
      <c r="I43" s="88">
        <f t="shared" si="2"/>
        <v>0</v>
      </c>
      <c r="J43" s="187">
        <v>0</v>
      </c>
      <c r="K43" s="76">
        <f t="shared" si="0"/>
        <v>0</v>
      </c>
      <c r="L43" s="76">
        <f t="shared" si="1"/>
        <v>0</v>
      </c>
    </row>
    <row r="44" spans="1:12" ht="67.5">
      <c r="A44" s="48" t="s">
        <v>91</v>
      </c>
      <c r="B44" s="83" t="s">
        <v>446</v>
      </c>
      <c r="C44" s="86"/>
      <c r="D44" s="86"/>
      <c r="E44" s="86"/>
      <c r="F44" s="22" t="s">
        <v>18</v>
      </c>
      <c r="G44" s="8"/>
      <c r="H44" s="87"/>
      <c r="I44" s="88">
        <f t="shared" si="2"/>
        <v>0</v>
      </c>
      <c r="J44" s="185">
        <v>1000</v>
      </c>
      <c r="K44" s="76">
        <f t="shared" si="0"/>
        <v>0</v>
      </c>
      <c r="L44" s="76">
        <f t="shared" si="1"/>
        <v>0</v>
      </c>
    </row>
    <row r="45" spans="1:12" ht="56.25">
      <c r="A45" s="48" t="s">
        <v>62</v>
      </c>
      <c r="B45" s="83" t="s">
        <v>271</v>
      </c>
      <c r="C45" s="86"/>
      <c r="D45" s="86"/>
      <c r="E45" s="86"/>
      <c r="F45" s="22" t="s">
        <v>18</v>
      </c>
      <c r="G45" s="8"/>
      <c r="H45" s="87"/>
      <c r="I45" s="88">
        <f t="shared" si="2"/>
        <v>0</v>
      </c>
      <c r="J45" s="187">
        <v>20</v>
      </c>
      <c r="K45" s="76">
        <f t="shared" si="0"/>
        <v>0</v>
      </c>
      <c r="L45" s="76">
        <f t="shared" si="1"/>
        <v>0</v>
      </c>
    </row>
    <row r="46" spans="1:12" ht="78.75">
      <c r="A46" s="48" t="s">
        <v>94</v>
      </c>
      <c r="B46" s="212" t="s">
        <v>491</v>
      </c>
      <c r="C46" s="86"/>
      <c r="D46" s="86"/>
      <c r="E46" s="86"/>
      <c r="F46" s="22" t="s">
        <v>18</v>
      </c>
      <c r="G46" s="8"/>
      <c r="H46" s="87"/>
      <c r="I46" s="88">
        <f t="shared" si="2"/>
        <v>0</v>
      </c>
      <c r="J46" s="193">
        <v>20000</v>
      </c>
      <c r="K46" s="76">
        <f t="shared" si="0"/>
        <v>0</v>
      </c>
      <c r="L46" s="76">
        <f t="shared" si="1"/>
        <v>0</v>
      </c>
    </row>
    <row r="47" spans="1:12" s="18" customFormat="1" ht="78.75">
      <c r="A47" s="48"/>
      <c r="B47" s="83" t="s">
        <v>272</v>
      </c>
      <c r="C47" s="86"/>
      <c r="D47" s="86"/>
      <c r="E47" s="86"/>
      <c r="F47" s="22"/>
      <c r="G47" s="8"/>
      <c r="H47" s="87"/>
      <c r="I47" s="88"/>
      <c r="J47" s="193">
        <v>0</v>
      </c>
      <c r="K47" s="76"/>
      <c r="L47" s="76"/>
    </row>
    <row r="48" spans="1:12" ht="33.75">
      <c r="A48" s="48" t="s">
        <v>95</v>
      </c>
      <c r="B48" s="83" t="s">
        <v>273</v>
      </c>
      <c r="C48" s="86"/>
      <c r="D48" s="86"/>
      <c r="E48" s="86"/>
      <c r="F48" s="22" t="s">
        <v>18</v>
      </c>
      <c r="G48" s="8"/>
      <c r="H48" s="87"/>
      <c r="I48" s="88">
        <f t="shared" si="2"/>
        <v>0</v>
      </c>
      <c r="J48" s="193">
        <v>0</v>
      </c>
      <c r="K48" s="76">
        <f t="shared" si="0"/>
        <v>0</v>
      </c>
      <c r="L48" s="76">
        <f t="shared" si="1"/>
        <v>0</v>
      </c>
    </row>
    <row r="49" spans="1:12" ht="33.75">
      <c r="A49" s="48" t="s">
        <v>97</v>
      </c>
      <c r="B49" s="83" t="s">
        <v>274</v>
      </c>
      <c r="C49" s="86"/>
      <c r="D49" s="86"/>
      <c r="E49" s="86"/>
      <c r="F49" s="22" t="s">
        <v>18</v>
      </c>
      <c r="G49" s="8"/>
      <c r="H49" s="87"/>
      <c r="I49" s="88">
        <f t="shared" si="2"/>
        <v>0</v>
      </c>
      <c r="J49" s="193">
        <v>20</v>
      </c>
      <c r="K49" s="76">
        <f t="shared" si="0"/>
        <v>0</v>
      </c>
      <c r="L49" s="76">
        <f t="shared" si="1"/>
        <v>0</v>
      </c>
    </row>
    <row r="50" spans="1:12" ht="22.5">
      <c r="A50" s="48" t="s">
        <v>99</v>
      </c>
      <c r="B50" s="83" t="s">
        <v>275</v>
      </c>
      <c r="C50" s="86"/>
      <c r="D50" s="86"/>
      <c r="E50" s="86"/>
      <c r="F50" s="22" t="s">
        <v>209</v>
      </c>
      <c r="G50" s="8"/>
      <c r="H50" s="87"/>
      <c r="I50" s="88">
        <f t="shared" si="2"/>
        <v>0</v>
      </c>
      <c r="J50" s="193">
        <v>0</v>
      </c>
      <c r="K50" s="76">
        <f t="shared" si="0"/>
        <v>0</v>
      </c>
      <c r="L50" s="76">
        <f t="shared" si="1"/>
        <v>0</v>
      </c>
    </row>
    <row r="51" spans="1:12" ht="56.25">
      <c r="A51" s="48" t="s">
        <v>100</v>
      </c>
      <c r="B51" s="83" t="s">
        <v>447</v>
      </c>
      <c r="C51" s="86"/>
      <c r="D51" s="86"/>
      <c r="E51" s="86"/>
      <c r="F51" s="22" t="s">
        <v>18</v>
      </c>
      <c r="G51" s="8"/>
      <c r="H51" s="87"/>
      <c r="I51" s="88">
        <f t="shared" si="2"/>
        <v>0</v>
      </c>
      <c r="J51" s="193">
        <v>10</v>
      </c>
      <c r="K51" s="76">
        <f t="shared" si="0"/>
        <v>0</v>
      </c>
      <c r="L51" s="76">
        <f t="shared" si="1"/>
        <v>0</v>
      </c>
    </row>
    <row r="52" spans="1:12" ht="56.25">
      <c r="A52" s="48" t="s">
        <v>101</v>
      </c>
      <c r="B52" s="83" t="s">
        <v>448</v>
      </c>
      <c r="C52" s="86"/>
      <c r="D52" s="86"/>
      <c r="E52" s="86"/>
      <c r="F52" s="22" t="s">
        <v>18</v>
      </c>
      <c r="G52" s="8"/>
      <c r="H52" s="87"/>
      <c r="I52" s="88">
        <f t="shared" si="2"/>
        <v>0</v>
      </c>
      <c r="J52" s="193">
        <v>10</v>
      </c>
      <c r="K52" s="76">
        <f t="shared" si="0"/>
        <v>0</v>
      </c>
      <c r="L52" s="76">
        <f t="shared" si="1"/>
        <v>0</v>
      </c>
    </row>
    <row r="53" spans="1:12" ht="56.25">
      <c r="A53" s="48" t="s">
        <v>103</v>
      </c>
      <c r="B53" s="83" t="s">
        <v>449</v>
      </c>
      <c r="C53" s="86"/>
      <c r="D53" s="86"/>
      <c r="E53" s="86"/>
      <c r="F53" s="22" t="s">
        <v>18</v>
      </c>
      <c r="G53" s="8"/>
      <c r="H53" s="87"/>
      <c r="I53" s="88">
        <f t="shared" si="2"/>
        <v>0</v>
      </c>
      <c r="J53" s="193">
        <v>10</v>
      </c>
      <c r="K53" s="76">
        <f t="shared" si="0"/>
        <v>0</v>
      </c>
      <c r="L53" s="76">
        <f t="shared" si="1"/>
        <v>0</v>
      </c>
    </row>
    <row r="54" spans="1:12" ht="33.75">
      <c r="A54" s="48" t="s">
        <v>105</v>
      </c>
      <c r="B54" s="83" t="s">
        <v>276</v>
      </c>
      <c r="C54" s="86"/>
      <c r="D54" s="86"/>
      <c r="E54" s="86"/>
      <c r="F54" s="22" t="s">
        <v>18</v>
      </c>
      <c r="G54" s="8"/>
      <c r="H54" s="87"/>
      <c r="I54" s="88">
        <f t="shared" si="2"/>
        <v>0</v>
      </c>
      <c r="J54" s="193">
        <v>100</v>
      </c>
      <c r="K54" s="76">
        <f t="shared" si="0"/>
        <v>0</v>
      </c>
      <c r="L54" s="76">
        <f t="shared" si="1"/>
        <v>0</v>
      </c>
    </row>
    <row r="55" spans="1:12" ht="33.75">
      <c r="A55" s="89" t="s">
        <v>107</v>
      </c>
      <c r="B55" s="206" t="s">
        <v>277</v>
      </c>
      <c r="C55" s="90"/>
      <c r="D55" s="90"/>
      <c r="E55" s="90"/>
      <c r="F55" s="91" t="s">
        <v>18</v>
      </c>
      <c r="G55" s="92"/>
      <c r="H55" s="93"/>
      <c r="I55" s="88">
        <f t="shared" si="2"/>
        <v>0</v>
      </c>
      <c r="J55" s="187">
        <v>100</v>
      </c>
      <c r="K55" s="76">
        <f t="shared" si="0"/>
        <v>0</v>
      </c>
      <c r="L55" s="76">
        <f t="shared" si="1"/>
        <v>0</v>
      </c>
    </row>
    <row r="56" spans="1:12" ht="281.25">
      <c r="A56" s="89" t="s">
        <v>109</v>
      </c>
      <c r="B56" s="83" t="s">
        <v>278</v>
      </c>
      <c r="C56" s="90"/>
      <c r="D56" s="90"/>
      <c r="E56" s="90"/>
      <c r="F56" s="91" t="s">
        <v>18</v>
      </c>
      <c r="G56" s="92"/>
      <c r="H56" s="93"/>
      <c r="I56" s="88">
        <f t="shared" si="2"/>
        <v>0</v>
      </c>
      <c r="J56" s="194">
        <v>50</v>
      </c>
      <c r="K56" s="76">
        <f t="shared" si="0"/>
        <v>0</v>
      </c>
      <c r="L56" s="76">
        <f t="shared" si="1"/>
        <v>0</v>
      </c>
    </row>
    <row r="57" spans="1:12" ht="25.5">
      <c r="A57" s="48" t="s">
        <v>111</v>
      </c>
      <c r="B57" s="79" t="s">
        <v>279</v>
      </c>
      <c r="C57" s="86"/>
      <c r="D57" s="86"/>
      <c r="E57" s="86"/>
      <c r="F57" s="22" t="s">
        <v>18</v>
      </c>
      <c r="G57" s="8"/>
      <c r="H57" s="87"/>
      <c r="I57" s="88">
        <f t="shared" si="2"/>
        <v>0</v>
      </c>
      <c r="J57" s="187">
        <v>0</v>
      </c>
      <c r="K57" s="76">
        <f t="shared" si="0"/>
        <v>0</v>
      </c>
      <c r="L57" s="76">
        <f t="shared" si="1"/>
        <v>0</v>
      </c>
    </row>
    <row r="58" spans="1:12" ht="204">
      <c r="A58" s="48" t="s">
        <v>113</v>
      </c>
      <c r="B58" s="143" t="s">
        <v>450</v>
      </c>
      <c r="C58" s="86"/>
      <c r="D58" s="86"/>
      <c r="E58" s="86"/>
      <c r="F58" s="22" t="s">
        <v>18</v>
      </c>
      <c r="G58" s="8"/>
      <c r="H58" s="87"/>
      <c r="I58" s="88">
        <f t="shared" si="2"/>
        <v>0</v>
      </c>
      <c r="J58" s="187">
        <v>0</v>
      </c>
      <c r="K58" s="76">
        <f t="shared" si="0"/>
        <v>0</v>
      </c>
      <c r="L58" s="76">
        <f t="shared" si="1"/>
        <v>0</v>
      </c>
    </row>
    <row r="59" spans="1:12" ht="63.75">
      <c r="A59" s="48" t="s">
        <v>115</v>
      </c>
      <c r="B59" s="114" t="s">
        <v>280</v>
      </c>
      <c r="C59" s="86"/>
      <c r="D59" s="86"/>
      <c r="E59" s="86"/>
      <c r="F59" s="22" t="s">
        <v>18</v>
      </c>
      <c r="G59" s="8"/>
      <c r="H59" s="87"/>
      <c r="I59" s="88">
        <f t="shared" si="2"/>
        <v>0</v>
      </c>
      <c r="J59" s="187">
        <v>0</v>
      </c>
      <c r="K59" s="76">
        <f t="shared" si="0"/>
        <v>0</v>
      </c>
      <c r="L59" s="76">
        <f t="shared" si="1"/>
        <v>0</v>
      </c>
    </row>
    <row r="60" spans="1:12" ht="63.75">
      <c r="A60" s="48" t="s">
        <v>116</v>
      </c>
      <c r="B60" s="114" t="s">
        <v>281</v>
      </c>
      <c r="C60" s="86"/>
      <c r="D60" s="86"/>
      <c r="E60" s="86"/>
      <c r="F60" s="22" t="s">
        <v>18</v>
      </c>
      <c r="G60" s="8"/>
      <c r="H60" s="87"/>
      <c r="I60" s="88">
        <f t="shared" si="2"/>
        <v>0</v>
      </c>
      <c r="J60" s="187">
        <v>0</v>
      </c>
      <c r="K60" s="76">
        <f t="shared" si="0"/>
        <v>0</v>
      </c>
      <c r="L60" s="76">
        <f t="shared" si="1"/>
        <v>0</v>
      </c>
    </row>
    <row r="61" spans="1:12" ht="63.75">
      <c r="A61" s="48" t="s">
        <v>117</v>
      </c>
      <c r="B61" s="114" t="s">
        <v>282</v>
      </c>
      <c r="C61" s="86"/>
      <c r="D61" s="86"/>
      <c r="E61" s="86"/>
      <c r="F61" s="22" t="s">
        <v>18</v>
      </c>
      <c r="G61" s="8"/>
      <c r="H61" s="87"/>
      <c r="I61" s="88">
        <f t="shared" si="2"/>
        <v>0</v>
      </c>
      <c r="J61" s="187">
        <v>0</v>
      </c>
      <c r="K61" s="76">
        <f t="shared" si="0"/>
        <v>0</v>
      </c>
      <c r="L61" s="76">
        <f t="shared" si="1"/>
        <v>0</v>
      </c>
    </row>
    <row r="62" spans="1:12" ht="153">
      <c r="A62" s="48" t="s">
        <v>118</v>
      </c>
      <c r="B62" s="146" t="s">
        <v>283</v>
      </c>
      <c r="C62" s="86"/>
      <c r="D62" s="86"/>
      <c r="E62" s="86"/>
      <c r="F62" s="22" t="s">
        <v>18</v>
      </c>
      <c r="G62" s="8"/>
      <c r="H62" s="87"/>
      <c r="I62" s="88">
        <f t="shared" si="2"/>
        <v>0</v>
      </c>
      <c r="J62" s="187">
        <v>50000</v>
      </c>
      <c r="K62" s="76">
        <f t="shared" si="0"/>
        <v>0</v>
      </c>
      <c r="L62" s="76">
        <f t="shared" si="1"/>
        <v>0</v>
      </c>
    </row>
    <row r="63" spans="1:12" ht="38.25">
      <c r="A63" s="48" t="s">
        <v>120</v>
      </c>
      <c r="B63" s="114" t="s">
        <v>284</v>
      </c>
      <c r="C63" s="86"/>
      <c r="D63" s="86"/>
      <c r="E63" s="86"/>
      <c r="F63" s="22" t="s">
        <v>18</v>
      </c>
      <c r="G63" s="8"/>
      <c r="H63" s="87"/>
      <c r="I63" s="88">
        <f t="shared" si="2"/>
        <v>0</v>
      </c>
      <c r="J63" s="187">
        <v>100</v>
      </c>
      <c r="K63" s="76">
        <f t="shared" si="0"/>
        <v>0</v>
      </c>
      <c r="L63" s="76">
        <f t="shared" si="1"/>
        <v>0</v>
      </c>
    </row>
    <row r="64" spans="1:12" ht="25.5">
      <c r="A64" s="48" t="s">
        <v>121</v>
      </c>
      <c r="B64" s="114" t="s">
        <v>285</v>
      </c>
      <c r="C64" s="86"/>
      <c r="D64" s="86"/>
      <c r="E64" s="86"/>
      <c r="F64" s="22" t="s">
        <v>18</v>
      </c>
      <c r="G64" s="8"/>
      <c r="H64" s="87"/>
      <c r="I64" s="88">
        <f t="shared" si="2"/>
        <v>0</v>
      </c>
      <c r="J64" s="187">
        <v>0</v>
      </c>
      <c r="K64" s="76">
        <f t="shared" si="0"/>
        <v>0</v>
      </c>
      <c r="L64" s="76">
        <f t="shared" si="1"/>
        <v>0</v>
      </c>
    </row>
    <row r="65" spans="1:12" ht="25.5">
      <c r="A65" s="48" t="s">
        <v>123</v>
      </c>
      <c r="B65" s="114" t="s">
        <v>286</v>
      </c>
      <c r="C65" s="86"/>
      <c r="D65" s="86"/>
      <c r="E65" s="86"/>
      <c r="F65" s="22" t="s">
        <v>18</v>
      </c>
      <c r="G65" s="8"/>
      <c r="H65" s="87"/>
      <c r="I65" s="88">
        <f t="shared" si="2"/>
        <v>0</v>
      </c>
      <c r="J65" s="187">
        <v>0</v>
      </c>
      <c r="K65" s="76">
        <f t="shared" si="0"/>
        <v>0</v>
      </c>
      <c r="L65" s="76">
        <f t="shared" si="1"/>
        <v>0</v>
      </c>
    </row>
    <row r="66" spans="1:12" ht="25.5">
      <c r="A66" s="48" t="s">
        <v>125</v>
      </c>
      <c r="B66" s="114" t="s">
        <v>287</v>
      </c>
      <c r="C66" s="86"/>
      <c r="D66" s="86"/>
      <c r="E66" s="86"/>
      <c r="F66" s="22" t="s">
        <v>18</v>
      </c>
      <c r="G66" s="8"/>
      <c r="H66" s="87"/>
      <c r="I66" s="88">
        <f t="shared" si="2"/>
        <v>0</v>
      </c>
      <c r="J66" s="187">
        <v>10</v>
      </c>
      <c r="K66" s="76">
        <f t="shared" si="0"/>
        <v>0</v>
      </c>
      <c r="L66" s="76">
        <f t="shared" si="1"/>
        <v>0</v>
      </c>
    </row>
    <row r="67" spans="1:12" ht="51">
      <c r="A67" s="48" t="s">
        <v>127</v>
      </c>
      <c r="B67" s="114" t="s">
        <v>288</v>
      </c>
      <c r="C67" s="86"/>
      <c r="D67" s="86"/>
      <c r="E67" s="86"/>
      <c r="F67" s="22" t="s">
        <v>18</v>
      </c>
      <c r="G67" s="8"/>
      <c r="H67" s="87"/>
      <c r="I67" s="88">
        <f t="shared" si="2"/>
        <v>0</v>
      </c>
      <c r="J67" s="187">
        <v>5</v>
      </c>
      <c r="K67" s="76">
        <f t="shared" si="0"/>
        <v>0</v>
      </c>
      <c r="L67" s="76">
        <f t="shared" si="1"/>
        <v>0</v>
      </c>
    </row>
    <row r="68" spans="1:12" ht="63.75">
      <c r="A68" s="48" t="s">
        <v>129</v>
      </c>
      <c r="B68" s="114" t="s">
        <v>289</v>
      </c>
      <c r="C68" s="86"/>
      <c r="D68" s="86"/>
      <c r="E68" s="86"/>
      <c r="F68" s="22" t="s">
        <v>18</v>
      </c>
      <c r="G68" s="8"/>
      <c r="H68" s="87"/>
      <c r="I68" s="88">
        <f t="shared" si="2"/>
        <v>0</v>
      </c>
      <c r="J68" s="187">
        <v>5</v>
      </c>
      <c r="K68" s="76">
        <f t="shared" si="0"/>
        <v>0</v>
      </c>
      <c r="L68" s="76">
        <f t="shared" si="1"/>
        <v>0</v>
      </c>
    </row>
    <row r="69" spans="1:12" ht="76.5">
      <c r="A69" s="48" t="s">
        <v>131</v>
      </c>
      <c r="B69" s="114" t="s">
        <v>290</v>
      </c>
      <c r="C69" s="86"/>
      <c r="D69" s="86"/>
      <c r="E69" s="86"/>
      <c r="F69" s="22" t="s">
        <v>18</v>
      </c>
      <c r="G69" s="8"/>
      <c r="H69" s="87"/>
      <c r="I69" s="88">
        <f t="shared" si="2"/>
        <v>0</v>
      </c>
      <c r="J69" s="187">
        <v>5</v>
      </c>
      <c r="K69" s="76">
        <f t="shared" si="0"/>
        <v>0</v>
      </c>
      <c r="L69" s="76">
        <f t="shared" si="1"/>
        <v>0</v>
      </c>
    </row>
    <row r="70" spans="1:12" ht="102">
      <c r="A70" s="48" t="s">
        <v>132</v>
      </c>
      <c r="B70" s="114" t="s">
        <v>291</v>
      </c>
      <c r="C70" s="86"/>
      <c r="D70" s="86"/>
      <c r="E70" s="86"/>
      <c r="F70" s="22" t="s">
        <v>18</v>
      </c>
      <c r="G70" s="8"/>
      <c r="H70" s="87"/>
      <c r="I70" s="88">
        <f t="shared" si="2"/>
        <v>0</v>
      </c>
      <c r="J70" s="187">
        <v>5</v>
      </c>
      <c r="K70" s="76">
        <f t="shared" si="0"/>
        <v>0</v>
      </c>
      <c r="L70" s="76">
        <f t="shared" si="1"/>
        <v>0</v>
      </c>
    </row>
    <row r="71" spans="1:12" ht="76.5">
      <c r="A71" s="48" t="s">
        <v>134</v>
      </c>
      <c r="B71" s="114" t="s">
        <v>292</v>
      </c>
      <c r="C71" s="86"/>
      <c r="D71" s="86"/>
      <c r="E71" s="86"/>
      <c r="F71" s="22" t="s">
        <v>18</v>
      </c>
      <c r="G71" s="8"/>
      <c r="H71" s="87"/>
      <c r="I71" s="88">
        <f t="shared" si="2"/>
        <v>0</v>
      </c>
      <c r="J71" s="187">
        <v>5</v>
      </c>
      <c r="K71" s="76">
        <f t="shared" si="0"/>
        <v>0</v>
      </c>
      <c r="L71" s="76">
        <f t="shared" si="1"/>
        <v>0</v>
      </c>
    </row>
    <row r="72" spans="1:12" ht="51">
      <c r="A72" s="48" t="s">
        <v>136</v>
      </c>
      <c r="B72" s="114" t="s">
        <v>293</v>
      </c>
      <c r="C72" s="86"/>
      <c r="D72" s="86"/>
      <c r="E72" s="86"/>
      <c r="F72" s="22" t="s">
        <v>18</v>
      </c>
      <c r="G72" s="8"/>
      <c r="H72" s="87"/>
      <c r="I72" s="88">
        <f t="shared" si="2"/>
        <v>0</v>
      </c>
      <c r="J72" s="187">
        <v>50</v>
      </c>
      <c r="K72" s="76">
        <f t="shared" si="0"/>
        <v>0</v>
      </c>
      <c r="L72" s="76">
        <f t="shared" si="1"/>
        <v>0</v>
      </c>
    </row>
    <row r="73" spans="1:12" ht="102">
      <c r="A73" s="48" t="s">
        <v>137</v>
      </c>
      <c r="B73" s="112" t="s">
        <v>294</v>
      </c>
      <c r="C73" s="86"/>
      <c r="D73" s="86"/>
      <c r="E73" s="86"/>
      <c r="F73" s="22" t="s">
        <v>18</v>
      </c>
      <c r="G73" s="8"/>
      <c r="H73" s="87"/>
      <c r="I73" s="88">
        <f t="shared" si="2"/>
        <v>0</v>
      </c>
      <c r="J73" s="187">
        <v>1</v>
      </c>
      <c r="K73" s="76">
        <f t="shared" si="0"/>
        <v>0</v>
      </c>
      <c r="L73" s="76">
        <f t="shared" si="1"/>
        <v>0</v>
      </c>
    </row>
    <row r="74" spans="1:12" ht="51">
      <c r="A74" s="48" t="s">
        <v>138</v>
      </c>
      <c r="B74" s="114" t="s">
        <v>295</v>
      </c>
      <c r="C74" s="86"/>
      <c r="D74" s="86"/>
      <c r="E74" s="86"/>
      <c r="F74" s="22" t="s">
        <v>18</v>
      </c>
      <c r="G74" s="8"/>
      <c r="H74" s="87"/>
      <c r="I74" s="88">
        <f t="shared" si="2"/>
        <v>0</v>
      </c>
      <c r="J74" s="187">
        <v>50</v>
      </c>
      <c r="K74" s="76">
        <f t="shared" si="0"/>
        <v>0</v>
      </c>
      <c r="L74" s="76">
        <f t="shared" si="1"/>
        <v>0</v>
      </c>
    </row>
    <row r="75" spans="1:12">
      <c r="A75" s="48" t="s">
        <v>139</v>
      </c>
      <c r="B75" s="114" t="s">
        <v>296</v>
      </c>
      <c r="C75" s="86"/>
      <c r="D75" s="86"/>
      <c r="E75" s="86"/>
      <c r="F75" s="22" t="s">
        <v>18</v>
      </c>
      <c r="G75" s="8"/>
      <c r="H75" s="87"/>
      <c r="I75" s="88">
        <f t="shared" si="2"/>
        <v>0</v>
      </c>
      <c r="J75" s="187">
        <v>5</v>
      </c>
      <c r="K75" s="76">
        <f t="shared" si="0"/>
        <v>0</v>
      </c>
      <c r="L75" s="76">
        <f t="shared" si="1"/>
        <v>0</v>
      </c>
    </row>
    <row r="76" spans="1:12" ht="51">
      <c r="A76" s="48" t="s">
        <v>140</v>
      </c>
      <c r="B76" s="143" t="s">
        <v>297</v>
      </c>
      <c r="C76" s="86"/>
      <c r="D76" s="86"/>
      <c r="E76" s="86"/>
      <c r="F76" s="22" t="s">
        <v>18</v>
      </c>
      <c r="G76" s="8"/>
      <c r="H76" s="87"/>
      <c r="I76" s="88">
        <f t="shared" si="2"/>
        <v>0</v>
      </c>
      <c r="J76" s="187">
        <v>5</v>
      </c>
      <c r="K76" s="76">
        <f t="shared" si="0"/>
        <v>0</v>
      </c>
      <c r="L76" s="76">
        <f t="shared" si="1"/>
        <v>0</v>
      </c>
    </row>
    <row r="77" spans="1:12" ht="25.5">
      <c r="A77" s="48" t="s">
        <v>141</v>
      </c>
      <c r="B77" s="114" t="s">
        <v>298</v>
      </c>
      <c r="C77" s="86"/>
      <c r="D77" s="86"/>
      <c r="E77" s="86"/>
      <c r="F77" s="22" t="s">
        <v>18</v>
      </c>
      <c r="G77" s="8"/>
      <c r="H77" s="87"/>
      <c r="I77" s="88">
        <f t="shared" si="2"/>
        <v>0</v>
      </c>
      <c r="J77" s="187">
        <v>20</v>
      </c>
      <c r="K77" s="76">
        <f t="shared" si="0"/>
        <v>0</v>
      </c>
      <c r="L77" s="76">
        <f t="shared" si="1"/>
        <v>0</v>
      </c>
    </row>
    <row r="78" spans="1:12" ht="25.5">
      <c r="A78" s="48" t="s">
        <v>142</v>
      </c>
      <c r="B78" s="114" t="s">
        <v>299</v>
      </c>
      <c r="C78" s="86"/>
      <c r="D78" s="86"/>
      <c r="E78" s="86"/>
      <c r="F78" s="22" t="s">
        <v>18</v>
      </c>
      <c r="G78" s="8"/>
      <c r="H78" s="87"/>
      <c r="I78" s="88">
        <f t="shared" si="2"/>
        <v>0</v>
      </c>
      <c r="J78" s="187">
        <v>5</v>
      </c>
      <c r="K78" s="76">
        <f t="shared" si="0"/>
        <v>0</v>
      </c>
      <c r="L78" s="76">
        <f t="shared" si="1"/>
        <v>0</v>
      </c>
    </row>
    <row r="79" spans="1:12" ht="157.5">
      <c r="A79" s="48" t="s">
        <v>143</v>
      </c>
      <c r="B79" s="83" t="s">
        <v>300</v>
      </c>
      <c r="C79" s="86"/>
      <c r="D79" s="86"/>
      <c r="E79" s="86"/>
      <c r="F79" s="22" t="s">
        <v>18</v>
      </c>
      <c r="G79" s="8"/>
      <c r="H79" s="87"/>
      <c r="I79" s="88">
        <f t="shared" si="2"/>
        <v>0</v>
      </c>
      <c r="J79" s="187">
        <v>0</v>
      </c>
      <c r="K79" s="76">
        <f t="shared" si="0"/>
        <v>0</v>
      </c>
      <c r="L79" s="76">
        <f t="shared" si="1"/>
        <v>0</v>
      </c>
    </row>
    <row r="80" spans="1:12" ht="45">
      <c r="A80" s="48" t="s">
        <v>144</v>
      </c>
      <c r="B80" s="83" t="s">
        <v>301</v>
      </c>
      <c r="C80" s="86"/>
      <c r="D80" s="86"/>
      <c r="E80" s="86"/>
      <c r="F80" s="144" t="s">
        <v>18</v>
      </c>
      <c r="G80" s="8"/>
      <c r="H80" s="87"/>
      <c r="I80" s="88">
        <f t="shared" si="2"/>
        <v>0</v>
      </c>
      <c r="J80" s="193">
        <v>50</v>
      </c>
      <c r="K80" s="76">
        <f t="shared" si="0"/>
        <v>0</v>
      </c>
      <c r="L80" s="76">
        <f t="shared" si="1"/>
        <v>0</v>
      </c>
    </row>
    <row r="81" spans="1:12" ht="22.5">
      <c r="A81" s="48" t="s">
        <v>145</v>
      </c>
      <c r="B81" s="83" t="s">
        <v>302</v>
      </c>
      <c r="C81" s="86"/>
      <c r="D81" s="86"/>
      <c r="E81" s="86"/>
      <c r="F81" s="22" t="s">
        <v>18</v>
      </c>
      <c r="G81" s="8"/>
      <c r="H81" s="87"/>
      <c r="I81" s="88">
        <f t="shared" si="2"/>
        <v>0</v>
      </c>
      <c r="J81" s="185">
        <v>5</v>
      </c>
      <c r="K81" s="76">
        <f t="shared" si="0"/>
        <v>0</v>
      </c>
      <c r="L81" s="76">
        <f t="shared" si="1"/>
        <v>0</v>
      </c>
    </row>
    <row r="82" spans="1:12" ht="63.75">
      <c r="A82" s="48" t="s">
        <v>147</v>
      </c>
      <c r="B82" s="114" t="s">
        <v>303</v>
      </c>
      <c r="C82" s="86"/>
      <c r="D82" s="86"/>
      <c r="E82" s="86"/>
      <c r="F82" s="22" t="s">
        <v>18</v>
      </c>
      <c r="G82" s="8"/>
      <c r="H82" s="87"/>
      <c r="I82" s="88">
        <f t="shared" si="2"/>
        <v>0</v>
      </c>
      <c r="J82" s="187">
        <v>0</v>
      </c>
      <c r="K82" s="76">
        <f t="shared" si="0"/>
        <v>0</v>
      </c>
      <c r="L82" s="76">
        <f t="shared" si="1"/>
        <v>0</v>
      </c>
    </row>
    <row r="83" spans="1:12" ht="76.5">
      <c r="A83" s="48" t="s">
        <v>149</v>
      </c>
      <c r="B83" s="143" t="s">
        <v>304</v>
      </c>
      <c r="C83" s="86"/>
      <c r="D83" s="86"/>
      <c r="E83" s="86"/>
      <c r="F83" s="22" t="s">
        <v>18</v>
      </c>
      <c r="G83" s="8"/>
      <c r="H83" s="87"/>
      <c r="I83" s="88">
        <f t="shared" si="2"/>
        <v>0</v>
      </c>
      <c r="J83" s="187">
        <v>5</v>
      </c>
      <c r="K83" s="76">
        <f t="shared" si="0"/>
        <v>0</v>
      </c>
      <c r="L83" s="76">
        <f t="shared" si="1"/>
        <v>0</v>
      </c>
    </row>
    <row r="84" spans="1:12" ht="51">
      <c r="A84" s="48" t="s">
        <v>149</v>
      </c>
      <c r="B84" s="143" t="s">
        <v>305</v>
      </c>
      <c r="C84" s="86"/>
      <c r="D84" s="86"/>
      <c r="E84" s="86"/>
      <c r="F84" s="22" t="s">
        <v>18</v>
      </c>
      <c r="G84" s="8"/>
      <c r="H84" s="87"/>
      <c r="I84" s="88">
        <f t="shared" si="2"/>
        <v>0</v>
      </c>
      <c r="J84" s="187">
        <v>10</v>
      </c>
      <c r="K84" s="76">
        <f t="shared" ref="K84:K95" si="3">J84*H84</f>
        <v>0</v>
      </c>
      <c r="L84" s="76">
        <f t="shared" ref="L84:L93" si="4">J84*I84</f>
        <v>0</v>
      </c>
    </row>
    <row r="85" spans="1:12" ht="25.5">
      <c r="A85" s="48" t="s">
        <v>151</v>
      </c>
      <c r="B85" s="143" t="s">
        <v>306</v>
      </c>
      <c r="C85" s="86"/>
      <c r="D85" s="86"/>
      <c r="E85" s="86"/>
      <c r="F85" s="22" t="s">
        <v>18</v>
      </c>
      <c r="G85" s="8"/>
      <c r="H85" s="87"/>
      <c r="I85" s="88">
        <f t="shared" ref="I85:I93" si="5">H85+(G85*H85)</f>
        <v>0</v>
      </c>
      <c r="J85" s="187">
        <v>40</v>
      </c>
      <c r="K85" s="76">
        <f t="shared" si="3"/>
        <v>0</v>
      </c>
      <c r="L85" s="76">
        <f t="shared" si="4"/>
        <v>0</v>
      </c>
    </row>
    <row r="86" spans="1:12" ht="38.25">
      <c r="A86" s="48" t="s">
        <v>153</v>
      </c>
      <c r="B86" s="143" t="s">
        <v>307</v>
      </c>
      <c r="C86" s="86"/>
      <c r="D86" s="86"/>
      <c r="E86" s="86"/>
      <c r="F86" s="22" t="s">
        <v>18</v>
      </c>
      <c r="G86" s="8"/>
      <c r="H86" s="87"/>
      <c r="I86" s="88">
        <f t="shared" si="5"/>
        <v>0</v>
      </c>
      <c r="J86" s="187">
        <v>0</v>
      </c>
      <c r="K86" s="76">
        <f t="shared" si="3"/>
        <v>0</v>
      </c>
      <c r="L86" s="76">
        <f t="shared" si="4"/>
        <v>0</v>
      </c>
    </row>
    <row r="87" spans="1:12" ht="22.5">
      <c r="A87" s="48" t="s">
        <v>155</v>
      </c>
      <c r="B87" s="83" t="s">
        <v>308</v>
      </c>
      <c r="C87" s="86"/>
      <c r="D87" s="86"/>
      <c r="E87" s="86"/>
      <c r="F87" s="22" t="s">
        <v>18</v>
      </c>
      <c r="G87" s="8"/>
      <c r="H87" s="87"/>
      <c r="I87" s="88">
        <f t="shared" si="5"/>
        <v>0</v>
      </c>
      <c r="J87" s="185">
        <v>500</v>
      </c>
      <c r="K87" s="76">
        <f t="shared" si="3"/>
        <v>0</v>
      </c>
      <c r="L87" s="76">
        <f t="shared" si="4"/>
        <v>0</v>
      </c>
    </row>
    <row r="88" spans="1:12" ht="45">
      <c r="A88" s="48" t="s">
        <v>309</v>
      </c>
      <c r="B88" s="83" t="s">
        <v>310</v>
      </c>
      <c r="C88" s="86"/>
      <c r="D88" s="86"/>
      <c r="E88" s="86"/>
      <c r="F88" s="22" t="s">
        <v>18</v>
      </c>
      <c r="G88" s="8"/>
      <c r="H88" s="87"/>
      <c r="I88" s="88">
        <f t="shared" si="5"/>
        <v>0</v>
      </c>
      <c r="J88" s="185">
        <v>1000</v>
      </c>
      <c r="K88" s="76">
        <f t="shared" si="3"/>
        <v>0</v>
      </c>
      <c r="L88" s="76">
        <f t="shared" si="4"/>
        <v>0</v>
      </c>
    </row>
    <row r="89" spans="1:12" ht="22.5">
      <c r="A89" s="48" t="s">
        <v>311</v>
      </c>
      <c r="B89" s="83" t="s">
        <v>312</v>
      </c>
      <c r="C89" s="86"/>
      <c r="D89" s="86"/>
      <c r="E89" s="86"/>
      <c r="F89" s="22" t="s">
        <v>18</v>
      </c>
      <c r="G89" s="8"/>
      <c r="H89" s="87"/>
      <c r="I89" s="88">
        <f t="shared" si="5"/>
        <v>0</v>
      </c>
      <c r="J89" s="185">
        <v>5</v>
      </c>
      <c r="K89" s="76">
        <f t="shared" si="3"/>
        <v>0</v>
      </c>
      <c r="L89" s="76">
        <f t="shared" si="4"/>
        <v>0</v>
      </c>
    </row>
    <row r="90" spans="1:12" ht="115.5">
      <c r="A90" s="48" t="s">
        <v>157</v>
      </c>
      <c r="B90" s="147" t="s">
        <v>313</v>
      </c>
      <c r="C90" s="86"/>
      <c r="D90" s="86"/>
      <c r="E90" s="86"/>
      <c r="F90" s="22" t="s">
        <v>18</v>
      </c>
      <c r="G90" s="8"/>
      <c r="H90" s="87"/>
      <c r="I90" s="88">
        <f t="shared" si="5"/>
        <v>0</v>
      </c>
      <c r="J90" s="185">
        <v>0</v>
      </c>
      <c r="K90" s="76">
        <f t="shared" si="3"/>
        <v>0</v>
      </c>
      <c r="L90" s="76">
        <f t="shared" si="4"/>
        <v>0</v>
      </c>
    </row>
    <row r="91" spans="1:12" ht="63">
      <c r="A91" s="48" t="s">
        <v>158</v>
      </c>
      <c r="B91" s="147" t="s">
        <v>314</v>
      </c>
      <c r="C91" s="86"/>
      <c r="D91" s="86"/>
      <c r="E91" s="86"/>
      <c r="F91" s="22" t="s">
        <v>18</v>
      </c>
      <c r="G91" s="8"/>
      <c r="H91" s="87"/>
      <c r="I91" s="88">
        <f t="shared" si="5"/>
        <v>0</v>
      </c>
      <c r="J91" s="185">
        <v>0</v>
      </c>
      <c r="K91" s="76">
        <f t="shared" si="3"/>
        <v>0</v>
      </c>
      <c r="L91" s="76">
        <f t="shared" si="4"/>
        <v>0</v>
      </c>
    </row>
    <row r="92" spans="1:12" ht="101.25">
      <c r="A92" s="48" t="s">
        <v>159</v>
      </c>
      <c r="B92" s="9" t="s">
        <v>451</v>
      </c>
      <c r="C92" s="86"/>
      <c r="D92" s="86"/>
      <c r="E92" s="86"/>
      <c r="F92" s="22" t="s">
        <v>18</v>
      </c>
      <c r="G92" s="8"/>
      <c r="H92" s="87"/>
      <c r="I92" s="88">
        <f t="shared" si="5"/>
        <v>0</v>
      </c>
      <c r="J92" s="185">
        <v>5</v>
      </c>
      <c r="K92" s="76">
        <f t="shared" si="3"/>
        <v>0</v>
      </c>
      <c r="L92" s="76">
        <f t="shared" si="4"/>
        <v>0</v>
      </c>
    </row>
    <row r="93" spans="1:12" ht="33.75">
      <c r="A93" s="48" t="s">
        <v>160</v>
      </c>
      <c r="B93" s="9" t="s">
        <v>315</v>
      </c>
      <c r="C93" s="86"/>
      <c r="D93" s="86"/>
      <c r="E93" s="86"/>
      <c r="F93" s="22" t="s">
        <v>18</v>
      </c>
      <c r="G93" s="8"/>
      <c r="H93" s="87"/>
      <c r="I93" s="88">
        <f t="shared" si="5"/>
        <v>0</v>
      </c>
      <c r="J93" s="185">
        <v>5</v>
      </c>
      <c r="K93" s="76">
        <f t="shared" si="3"/>
        <v>0</v>
      </c>
      <c r="L93" s="76">
        <f t="shared" si="4"/>
        <v>0</v>
      </c>
    </row>
    <row r="94" spans="1:12" s="18" customFormat="1" ht="45">
      <c r="A94" s="48">
        <v>75</v>
      </c>
      <c r="B94" s="215" t="s">
        <v>493</v>
      </c>
      <c r="C94" s="86"/>
      <c r="D94" s="86"/>
      <c r="E94" s="86"/>
      <c r="F94" s="22"/>
      <c r="G94" s="8"/>
      <c r="H94" s="87"/>
      <c r="I94" s="88"/>
      <c r="J94" s="185">
        <v>20</v>
      </c>
      <c r="K94" s="76">
        <f t="shared" si="3"/>
        <v>0</v>
      </c>
      <c r="L94" s="76"/>
    </row>
    <row r="95" spans="1:12" s="18" customFormat="1" ht="22.5">
      <c r="A95" s="48">
        <v>76</v>
      </c>
      <c r="B95" s="215" t="s">
        <v>492</v>
      </c>
      <c r="C95" s="86"/>
      <c r="D95" s="86"/>
      <c r="E95" s="86"/>
      <c r="F95" s="22"/>
      <c r="G95" s="8"/>
      <c r="H95" s="87"/>
      <c r="I95" s="88"/>
      <c r="J95" s="185">
        <v>2000</v>
      </c>
      <c r="K95" s="76">
        <f t="shared" si="3"/>
        <v>0</v>
      </c>
      <c r="L95" s="76"/>
    </row>
    <row r="96" spans="1:12">
      <c r="A96" s="134"/>
      <c r="B96" s="94" t="s">
        <v>64</v>
      </c>
      <c r="C96" s="133"/>
      <c r="D96" s="133"/>
      <c r="E96" s="133"/>
      <c r="F96" s="134"/>
      <c r="G96" s="135"/>
      <c r="H96" s="136"/>
      <c r="I96" s="137"/>
      <c r="J96" s="197"/>
      <c r="K96" s="145">
        <f>SUM(K15:K95)</f>
        <v>0</v>
      </c>
      <c r="L96" s="145">
        <f>SUM(L15:L93)</f>
        <v>0</v>
      </c>
    </row>
    <row r="97" spans="1:12">
      <c r="A97" s="18"/>
      <c r="B97" s="18"/>
      <c r="C97" s="18"/>
      <c r="D97" s="18"/>
      <c r="E97" s="18"/>
      <c r="F97" s="18"/>
      <c r="G97" s="252" t="s">
        <v>65</v>
      </c>
      <c r="H97" s="252"/>
      <c r="I97" s="252"/>
      <c r="J97" s="18"/>
      <c r="K97" s="18"/>
      <c r="L97" s="18"/>
    </row>
    <row r="98" spans="1:12">
      <c r="A98" s="18"/>
      <c r="B98" s="18"/>
      <c r="C98" s="18"/>
      <c r="D98" s="18"/>
      <c r="E98" s="18"/>
      <c r="F98" s="18"/>
      <c r="G98" s="252"/>
      <c r="H98" s="252"/>
      <c r="I98" s="252"/>
      <c r="J98" s="18"/>
      <c r="K98" s="18"/>
      <c r="L98" s="18"/>
    </row>
    <row r="99" spans="1:12">
      <c r="A99" s="18"/>
      <c r="B99" s="140"/>
      <c r="C99" s="140"/>
      <c r="D99" s="140"/>
      <c r="E99" s="140"/>
      <c r="F99" s="18"/>
      <c r="G99" s="51"/>
      <c r="H99" s="52"/>
      <c r="I99" s="53"/>
      <c r="J99" s="18"/>
      <c r="K99" s="18"/>
      <c r="L99" s="18"/>
    </row>
    <row r="100" spans="1:12">
      <c r="A100" s="18"/>
      <c r="B100" s="18"/>
      <c r="C100" s="18"/>
      <c r="D100" s="18"/>
      <c r="E100" s="18"/>
      <c r="F100" s="18"/>
      <c r="G100" s="67"/>
      <c r="H100" s="67"/>
      <c r="I100" s="67"/>
      <c r="J100" s="18"/>
      <c r="K100" s="18"/>
      <c r="L100" s="18"/>
    </row>
    <row r="101" spans="1:12">
      <c r="A101" s="18"/>
      <c r="B101" s="18"/>
      <c r="C101" s="18"/>
      <c r="D101" s="18"/>
      <c r="E101" s="18"/>
      <c r="F101" s="18"/>
      <c r="G101" s="104"/>
      <c r="H101" s="104"/>
      <c r="I101" s="104"/>
      <c r="J101" s="18"/>
      <c r="K101" s="18"/>
      <c r="L101" s="18"/>
    </row>
    <row r="102" spans="1:12">
      <c r="A102" s="47" t="s">
        <v>164</v>
      </c>
      <c r="B102" s="47"/>
      <c r="C102" s="47"/>
      <c r="D102" s="47"/>
      <c r="E102" s="47"/>
      <c r="F102" s="47"/>
      <c r="G102" s="104"/>
      <c r="H102" s="104"/>
      <c r="I102" s="104"/>
      <c r="J102" s="18"/>
      <c r="K102" s="18"/>
      <c r="L102" s="18"/>
    </row>
    <row r="103" spans="1:12">
      <c r="A103" s="47" t="s">
        <v>165</v>
      </c>
      <c r="B103" s="47"/>
      <c r="C103" s="47"/>
      <c r="D103" s="47"/>
      <c r="E103" s="47"/>
      <c r="F103" s="47"/>
      <c r="G103" s="47"/>
      <c r="H103" s="47"/>
      <c r="I103" s="47"/>
      <c r="J103" s="18"/>
      <c r="K103" s="18"/>
      <c r="L103" s="18"/>
    </row>
    <row r="104" spans="1:12">
      <c r="A104" s="47" t="s">
        <v>66</v>
      </c>
      <c r="B104" s="47"/>
      <c r="C104" s="47"/>
      <c r="D104" s="47"/>
      <c r="E104" s="47"/>
      <c r="F104" s="47"/>
      <c r="G104" s="47"/>
      <c r="H104" s="47"/>
      <c r="I104" s="47"/>
      <c r="J104" s="18"/>
      <c r="K104" s="18"/>
      <c r="L104" s="18"/>
    </row>
    <row r="105" spans="1:12">
      <c r="A105" s="47" t="s">
        <v>67</v>
      </c>
      <c r="B105" s="47"/>
      <c r="C105" s="47"/>
      <c r="D105" s="47"/>
      <c r="E105" s="47"/>
      <c r="F105" s="47"/>
      <c r="G105" s="18"/>
      <c r="H105" s="18"/>
      <c r="I105" s="18"/>
      <c r="J105" s="18"/>
      <c r="K105" s="18"/>
      <c r="L105" s="18"/>
    </row>
  </sheetData>
  <mergeCells count="3">
    <mergeCell ref="A12:I13"/>
    <mergeCell ref="J12:L13"/>
    <mergeCell ref="G97:I98"/>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6"/>
  <sheetViews>
    <sheetView topLeftCell="A56" workbookViewId="0">
      <selection activeCell="A58" sqref="A58:A59"/>
    </sheetView>
  </sheetViews>
  <sheetFormatPr defaultRowHeight="15"/>
  <cols>
    <col min="2" max="2" width="30" customWidth="1"/>
    <col min="3" max="3" width="18.140625" customWidth="1"/>
    <col min="4" max="4" width="18.28515625" customWidth="1"/>
    <col min="5" max="5" width="18.5703125" customWidth="1"/>
    <col min="8" max="8" width="14.28515625" customWidth="1"/>
    <col min="9" max="10" width="18.28515625" customWidth="1"/>
    <col min="11" max="11" width="18" customWidth="1"/>
    <col min="12" max="12" width="14.28515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ht="15.75">
      <c r="A9" s="27" t="s">
        <v>316</v>
      </c>
      <c r="B9" s="27"/>
      <c r="C9" s="27"/>
      <c r="D9" s="27"/>
      <c r="E9" s="27"/>
      <c r="F9" s="29"/>
      <c r="G9" s="57"/>
      <c r="H9" s="58"/>
      <c r="I9" s="59"/>
      <c r="J9" s="18"/>
      <c r="K9" s="18"/>
      <c r="L9" s="18"/>
    </row>
    <row r="10" spans="1:12" ht="15.75">
      <c r="A10" s="27"/>
      <c r="B10" s="27"/>
      <c r="C10" s="27"/>
      <c r="D10" s="27"/>
      <c r="E10" s="27"/>
      <c r="F10" s="29"/>
      <c r="G10" s="57"/>
      <c r="H10" s="58"/>
      <c r="I10" s="59"/>
      <c r="J10" s="18"/>
      <c r="K10" s="18"/>
      <c r="L10" s="18"/>
    </row>
    <row r="11" spans="1:12">
      <c r="A11" s="259"/>
      <c r="B11" s="259"/>
      <c r="C11" s="259"/>
      <c r="D11" s="259"/>
      <c r="E11" s="259"/>
      <c r="F11" s="259"/>
      <c r="G11" s="259"/>
      <c r="H11" s="259"/>
      <c r="I11" s="259"/>
      <c r="J11" s="231" t="s">
        <v>485</v>
      </c>
      <c r="K11" s="232"/>
      <c r="L11" s="233"/>
    </row>
    <row r="12" spans="1:12">
      <c r="A12" s="259"/>
      <c r="B12" s="259"/>
      <c r="C12" s="259"/>
      <c r="D12" s="259"/>
      <c r="E12" s="259"/>
      <c r="F12" s="259"/>
      <c r="G12" s="259"/>
      <c r="H12" s="259"/>
      <c r="I12" s="259"/>
      <c r="J12" s="234"/>
      <c r="K12" s="235"/>
      <c r="L12" s="236"/>
    </row>
    <row r="13" spans="1:12" ht="39">
      <c r="A13" s="21" t="s">
        <v>4</v>
      </c>
      <c r="B13" s="21" t="s">
        <v>70</v>
      </c>
      <c r="C13" s="50" t="s">
        <v>6</v>
      </c>
      <c r="D13" s="50" t="s">
        <v>7</v>
      </c>
      <c r="E13" s="50" t="s">
        <v>8</v>
      </c>
      <c r="F13" s="21" t="s">
        <v>9</v>
      </c>
      <c r="G13" s="50" t="s">
        <v>10</v>
      </c>
      <c r="H13" s="60" t="s">
        <v>11</v>
      </c>
      <c r="I13" s="85" t="s">
        <v>12</v>
      </c>
      <c r="J13" s="68" t="s">
        <v>13</v>
      </c>
      <c r="K13" s="62" t="s">
        <v>14</v>
      </c>
      <c r="L13" s="63" t="s">
        <v>15</v>
      </c>
    </row>
    <row r="14" spans="1:12" ht="45">
      <c r="A14" s="148" t="s">
        <v>16</v>
      </c>
      <c r="B14" s="83" t="s">
        <v>317</v>
      </c>
      <c r="C14" s="149"/>
      <c r="D14" s="149"/>
      <c r="E14" s="149"/>
      <c r="F14" s="22" t="s">
        <v>18</v>
      </c>
      <c r="G14" s="150"/>
      <c r="H14" s="87"/>
      <c r="I14" s="74">
        <f>H14+(G14*H14)</f>
        <v>0</v>
      </c>
      <c r="J14" s="187">
        <v>50</v>
      </c>
      <c r="K14" s="76">
        <f>J14*H14</f>
        <v>0</v>
      </c>
      <c r="L14" s="76">
        <f>J14*I14</f>
        <v>0</v>
      </c>
    </row>
    <row r="15" spans="1:12" ht="101.25">
      <c r="A15" s="148" t="s">
        <v>19</v>
      </c>
      <c r="B15" s="83" t="s">
        <v>318</v>
      </c>
      <c r="C15" s="149"/>
      <c r="D15" s="149"/>
      <c r="E15" s="149"/>
      <c r="F15" s="22" t="s">
        <v>18</v>
      </c>
      <c r="G15" s="151"/>
      <c r="H15" s="87"/>
      <c r="I15" s="74">
        <f t="shared" ref="I15:I38" si="0">H15+(G15*H15)</f>
        <v>0</v>
      </c>
      <c r="J15" s="187">
        <v>0</v>
      </c>
      <c r="K15" s="76">
        <f t="shared" ref="K15:K38" si="1">J15*H15</f>
        <v>0</v>
      </c>
      <c r="L15" s="76">
        <f t="shared" ref="L15:L38" si="2">J15*I15</f>
        <v>0</v>
      </c>
    </row>
    <row r="16" spans="1:12" ht="157.5">
      <c r="A16" s="148" t="s">
        <v>21</v>
      </c>
      <c r="B16" s="83" t="s">
        <v>319</v>
      </c>
      <c r="C16" s="149"/>
      <c r="D16" s="149"/>
      <c r="E16" s="149"/>
      <c r="F16" s="22" t="s">
        <v>18</v>
      </c>
      <c r="G16" s="150"/>
      <c r="H16" s="87"/>
      <c r="I16" s="74">
        <f t="shared" si="0"/>
        <v>0</v>
      </c>
      <c r="J16" s="187">
        <v>300</v>
      </c>
      <c r="K16" s="76">
        <f t="shared" si="1"/>
        <v>0</v>
      </c>
      <c r="L16" s="76">
        <f t="shared" si="2"/>
        <v>0</v>
      </c>
    </row>
    <row r="17" spans="1:12" ht="112.5">
      <c r="A17" s="148" t="s">
        <v>23</v>
      </c>
      <c r="B17" s="83" t="s">
        <v>320</v>
      </c>
      <c r="C17" s="149"/>
      <c r="D17" s="149"/>
      <c r="E17" s="149"/>
      <c r="F17" s="22" t="s">
        <v>209</v>
      </c>
      <c r="G17" s="151"/>
      <c r="H17" s="87"/>
      <c r="I17" s="74">
        <f t="shared" si="0"/>
        <v>0</v>
      </c>
      <c r="J17" s="187">
        <v>100</v>
      </c>
      <c r="K17" s="76">
        <f t="shared" si="1"/>
        <v>0</v>
      </c>
      <c r="L17" s="76">
        <f t="shared" si="2"/>
        <v>0</v>
      </c>
    </row>
    <row r="18" spans="1:12" ht="112.5">
      <c r="A18" s="148" t="s">
        <v>25</v>
      </c>
      <c r="B18" s="83" t="s">
        <v>453</v>
      </c>
      <c r="C18" s="149"/>
      <c r="D18" s="149"/>
      <c r="E18" s="149"/>
      <c r="F18" s="22" t="s">
        <v>18</v>
      </c>
      <c r="G18" s="150"/>
      <c r="H18" s="87"/>
      <c r="I18" s="74">
        <f t="shared" si="0"/>
        <v>0</v>
      </c>
      <c r="J18" s="187">
        <v>5</v>
      </c>
      <c r="K18" s="76">
        <f t="shared" si="1"/>
        <v>0</v>
      </c>
      <c r="L18" s="76">
        <f t="shared" si="2"/>
        <v>0</v>
      </c>
    </row>
    <row r="19" spans="1:12" ht="146.25">
      <c r="A19" s="148" t="s">
        <v>27</v>
      </c>
      <c r="B19" s="83" t="s">
        <v>321</v>
      </c>
      <c r="C19" s="149"/>
      <c r="D19" s="149"/>
      <c r="E19" s="149"/>
      <c r="F19" s="22" t="s">
        <v>209</v>
      </c>
      <c r="G19" s="151"/>
      <c r="H19" s="87"/>
      <c r="I19" s="74">
        <f t="shared" si="0"/>
        <v>0</v>
      </c>
      <c r="J19" s="187">
        <v>0</v>
      </c>
      <c r="K19" s="76">
        <f t="shared" si="1"/>
        <v>0</v>
      </c>
      <c r="L19" s="76">
        <f t="shared" si="2"/>
        <v>0</v>
      </c>
    </row>
    <row r="20" spans="1:12" ht="22.5">
      <c r="A20" s="148" t="s">
        <v>29</v>
      </c>
      <c r="B20" s="83" t="s">
        <v>454</v>
      </c>
      <c r="C20" s="149"/>
      <c r="D20" s="149"/>
      <c r="E20" s="149"/>
      <c r="F20" s="22" t="s">
        <v>18</v>
      </c>
      <c r="G20" s="150"/>
      <c r="H20" s="87"/>
      <c r="I20" s="74">
        <f t="shared" si="0"/>
        <v>0</v>
      </c>
      <c r="J20" s="187">
        <v>0</v>
      </c>
      <c r="K20" s="76">
        <f t="shared" si="1"/>
        <v>0</v>
      </c>
      <c r="L20" s="76">
        <f t="shared" si="2"/>
        <v>0</v>
      </c>
    </row>
    <row r="21" spans="1:12" ht="33.75">
      <c r="A21" s="148" t="s">
        <v>31</v>
      </c>
      <c r="B21" s="83" t="s">
        <v>322</v>
      </c>
      <c r="C21" s="149"/>
      <c r="D21" s="149"/>
      <c r="E21" s="149"/>
      <c r="F21" s="22" t="s">
        <v>18</v>
      </c>
      <c r="G21" s="151"/>
      <c r="H21" s="87"/>
      <c r="I21" s="74">
        <f t="shared" si="0"/>
        <v>0</v>
      </c>
      <c r="J21" s="187">
        <v>500</v>
      </c>
      <c r="K21" s="76">
        <f t="shared" si="1"/>
        <v>0</v>
      </c>
      <c r="L21" s="76">
        <f t="shared" si="2"/>
        <v>0</v>
      </c>
    </row>
    <row r="22" spans="1:12" ht="22.5">
      <c r="A22" s="148" t="s">
        <v>33</v>
      </c>
      <c r="B22" s="83" t="s">
        <v>323</v>
      </c>
      <c r="C22" s="149"/>
      <c r="D22" s="149"/>
      <c r="E22" s="149"/>
      <c r="F22" s="22" t="s">
        <v>18</v>
      </c>
      <c r="G22" s="150"/>
      <c r="H22" s="87"/>
      <c r="I22" s="74">
        <f t="shared" si="0"/>
        <v>0</v>
      </c>
      <c r="J22" s="187">
        <v>100</v>
      </c>
      <c r="K22" s="76">
        <f t="shared" si="1"/>
        <v>0</v>
      </c>
      <c r="L22" s="76">
        <f t="shared" si="2"/>
        <v>0</v>
      </c>
    </row>
    <row r="23" spans="1:12" ht="258.75">
      <c r="A23" s="148" t="s">
        <v>35</v>
      </c>
      <c r="B23" s="83" t="s">
        <v>324</v>
      </c>
      <c r="C23" s="149"/>
      <c r="D23" s="149"/>
      <c r="E23" s="149"/>
      <c r="F23" s="22" t="s">
        <v>18</v>
      </c>
      <c r="G23" s="150"/>
      <c r="H23" s="87"/>
      <c r="I23" s="74">
        <f t="shared" si="0"/>
        <v>0</v>
      </c>
      <c r="J23" s="187">
        <v>0</v>
      </c>
      <c r="K23" s="76">
        <f t="shared" si="1"/>
        <v>0</v>
      </c>
      <c r="L23" s="76">
        <f t="shared" si="2"/>
        <v>0</v>
      </c>
    </row>
    <row r="24" spans="1:12" ht="56.25">
      <c r="A24" s="148" t="s">
        <v>37</v>
      </c>
      <c r="B24" s="83" t="s">
        <v>325</v>
      </c>
      <c r="C24" s="149"/>
      <c r="D24" s="149"/>
      <c r="E24" s="149"/>
      <c r="F24" s="22" t="s">
        <v>18</v>
      </c>
      <c r="G24" s="150"/>
      <c r="H24" s="87"/>
      <c r="I24" s="74">
        <f t="shared" si="0"/>
        <v>0</v>
      </c>
      <c r="J24" s="187">
        <v>0</v>
      </c>
      <c r="K24" s="76">
        <f t="shared" si="1"/>
        <v>0</v>
      </c>
      <c r="L24" s="76">
        <f t="shared" si="2"/>
        <v>0</v>
      </c>
    </row>
    <row r="25" spans="1:12" ht="180">
      <c r="A25" s="148" t="s">
        <v>326</v>
      </c>
      <c r="B25" s="83" t="s">
        <v>455</v>
      </c>
      <c r="C25" s="149"/>
      <c r="D25" s="149"/>
      <c r="E25" s="149"/>
      <c r="F25" s="22" t="s">
        <v>199</v>
      </c>
      <c r="G25" s="150"/>
      <c r="H25" s="87"/>
      <c r="I25" s="74">
        <f t="shared" si="0"/>
        <v>0</v>
      </c>
      <c r="J25" s="187">
        <v>80</v>
      </c>
      <c r="K25" s="76">
        <f t="shared" si="1"/>
        <v>0</v>
      </c>
      <c r="L25" s="76">
        <f t="shared" si="2"/>
        <v>0</v>
      </c>
    </row>
    <row r="26" spans="1:12" ht="56.25">
      <c r="A26" s="148" t="s">
        <v>40</v>
      </c>
      <c r="B26" s="83" t="s">
        <v>327</v>
      </c>
      <c r="C26" s="149"/>
      <c r="D26" s="149"/>
      <c r="E26" s="149"/>
      <c r="F26" s="22" t="s">
        <v>18</v>
      </c>
      <c r="G26" s="150"/>
      <c r="H26" s="87"/>
      <c r="I26" s="74">
        <f t="shared" si="0"/>
        <v>0</v>
      </c>
      <c r="J26" s="187">
        <v>20</v>
      </c>
      <c r="K26" s="76">
        <f t="shared" si="1"/>
        <v>0</v>
      </c>
      <c r="L26" s="76">
        <f t="shared" si="2"/>
        <v>0</v>
      </c>
    </row>
    <row r="27" spans="1:12" ht="90">
      <c r="A27" s="148" t="s">
        <v>75</v>
      </c>
      <c r="B27" s="83" t="s">
        <v>328</v>
      </c>
      <c r="C27" s="149"/>
      <c r="D27" s="149"/>
      <c r="E27" s="149"/>
      <c r="F27" s="22" t="s">
        <v>18</v>
      </c>
      <c r="G27" s="150"/>
      <c r="H27" s="87"/>
      <c r="I27" s="74">
        <f t="shared" si="0"/>
        <v>0</v>
      </c>
      <c r="J27" s="187">
        <v>1</v>
      </c>
      <c r="K27" s="76">
        <f t="shared" si="1"/>
        <v>0</v>
      </c>
      <c r="L27" s="76">
        <f t="shared" si="2"/>
        <v>0</v>
      </c>
    </row>
    <row r="28" spans="1:12" ht="33.75">
      <c r="A28" s="148" t="s">
        <v>329</v>
      </c>
      <c r="B28" s="83" t="s">
        <v>330</v>
      </c>
      <c r="C28" s="149"/>
      <c r="D28" s="149"/>
      <c r="E28" s="149"/>
      <c r="F28" s="22" t="s">
        <v>18</v>
      </c>
      <c r="G28" s="150"/>
      <c r="H28" s="87"/>
      <c r="I28" s="74">
        <f t="shared" si="0"/>
        <v>0</v>
      </c>
      <c r="J28" s="187">
        <v>16</v>
      </c>
      <c r="K28" s="76">
        <f t="shared" si="1"/>
        <v>0</v>
      </c>
      <c r="L28" s="76">
        <f t="shared" si="2"/>
        <v>0</v>
      </c>
    </row>
    <row r="29" spans="1:12" ht="33.75">
      <c r="A29" s="148">
        <v>16</v>
      </c>
      <c r="B29" s="83" t="s">
        <v>331</v>
      </c>
      <c r="C29" s="149"/>
      <c r="D29" s="149"/>
      <c r="E29" s="149"/>
      <c r="F29" s="22" t="s">
        <v>18</v>
      </c>
      <c r="G29" s="150"/>
      <c r="H29" s="87"/>
      <c r="I29" s="74">
        <f t="shared" si="0"/>
        <v>0</v>
      </c>
      <c r="J29" s="187">
        <v>5</v>
      </c>
      <c r="K29" s="76">
        <f t="shared" si="1"/>
        <v>0</v>
      </c>
      <c r="L29" s="76">
        <f t="shared" si="2"/>
        <v>0</v>
      </c>
    </row>
    <row r="30" spans="1:12" ht="56.25">
      <c r="A30" s="148" t="s">
        <v>80</v>
      </c>
      <c r="B30" s="83" t="s">
        <v>332</v>
      </c>
      <c r="C30" s="149"/>
      <c r="D30" s="149"/>
      <c r="E30" s="149"/>
      <c r="F30" s="22" t="s">
        <v>18</v>
      </c>
      <c r="G30" s="150"/>
      <c r="H30" s="87"/>
      <c r="I30" s="74">
        <f t="shared" si="0"/>
        <v>0</v>
      </c>
      <c r="J30" s="187">
        <v>2</v>
      </c>
      <c r="K30" s="76">
        <f t="shared" si="1"/>
        <v>0</v>
      </c>
      <c r="L30" s="76">
        <f t="shared" si="2"/>
        <v>0</v>
      </c>
    </row>
    <row r="31" spans="1:12" ht="258.75">
      <c r="A31" s="148" t="s">
        <v>46</v>
      </c>
      <c r="B31" s="83" t="s">
        <v>333</v>
      </c>
      <c r="C31" s="149"/>
      <c r="D31" s="149"/>
      <c r="E31" s="149"/>
      <c r="F31" s="22" t="s">
        <v>18</v>
      </c>
      <c r="G31" s="150"/>
      <c r="H31" s="87"/>
      <c r="I31" s="74">
        <f t="shared" si="0"/>
        <v>0</v>
      </c>
      <c r="J31" s="187">
        <v>26</v>
      </c>
      <c r="K31" s="76">
        <f t="shared" si="1"/>
        <v>0</v>
      </c>
      <c r="L31" s="76">
        <f t="shared" si="2"/>
        <v>0</v>
      </c>
    </row>
    <row r="32" spans="1:12" ht="123.75">
      <c r="A32" s="148" t="s">
        <v>48</v>
      </c>
      <c r="B32" s="83" t="s">
        <v>334</v>
      </c>
      <c r="C32" s="149"/>
      <c r="D32" s="149"/>
      <c r="E32" s="149"/>
      <c r="F32" s="22" t="s">
        <v>18</v>
      </c>
      <c r="G32" s="150"/>
      <c r="H32" s="87"/>
      <c r="I32" s="74">
        <f t="shared" si="0"/>
        <v>0</v>
      </c>
      <c r="J32" s="187">
        <v>2</v>
      </c>
      <c r="K32" s="76">
        <f t="shared" si="1"/>
        <v>0</v>
      </c>
      <c r="L32" s="76">
        <f t="shared" si="2"/>
        <v>0</v>
      </c>
    </row>
    <row r="33" spans="1:12" ht="63.75">
      <c r="A33" s="148" t="s">
        <v>49</v>
      </c>
      <c r="B33" s="157" t="s">
        <v>456</v>
      </c>
      <c r="C33" s="149"/>
      <c r="D33" s="149"/>
      <c r="E33" s="149"/>
      <c r="F33" s="22" t="s">
        <v>18</v>
      </c>
      <c r="G33" s="150"/>
      <c r="H33" s="87"/>
      <c r="I33" s="74">
        <f t="shared" si="0"/>
        <v>0</v>
      </c>
      <c r="J33" s="187">
        <v>20</v>
      </c>
      <c r="K33" s="76">
        <f t="shared" si="1"/>
        <v>0</v>
      </c>
      <c r="L33" s="76">
        <f t="shared" si="2"/>
        <v>0</v>
      </c>
    </row>
    <row r="34" spans="1:12" ht="345">
      <c r="A34" s="148" t="s">
        <v>51</v>
      </c>
      <c r="B34" s="158" t="s">
        <v>335</v>
      </c>
      <c r="C34" s="149"/>
      <c r="D34" s="149"/>
      <c r="E34" s="149"/>
      <c r="F34" s="22" t="s">
        <v>18</v>
      </c>
      <c r="G34" s="150"/>
      <c r="H34" s="87"/>
      <c r="I34" s="74">
        <f t="shared" si="0"/>
        <v>0</v>
      </c>
      <c r="J34" s="187">
        <v>0</v>
      </c>
      <c r="K34" s="76">
        <f t="shared" si="1"/>
        <v>0</v>
      </c>
      <c r="L34" s="76">
        <f t="shared" si="2"/>
        <v>0</v>
      </c>
    </row>
    <row r="35" spans="1:12" ht="101.25">
      <c r="A35" s="148" t="s">
        <v>53</v>
      </c>
      <c r="B35" s="83" t="s">
        <v>336</v>
      </c>
      <c r="C35" s="149"/>
      <c r="D35" s="149"/>
      <c r="E35" s="149"/>
      <c r="F35" s="22" t="s">
        <v>18</v>
      </c>
      <c r="G35" s="151"/>
      <c r="H35" s="87"/>
      <c r="I35" s="74">
        <f t="shared" si="0"/>
        <v>0</v>
      </c>
      <c r="J35" s="187">
        <v>20</v>
      </c>
      <c r="K35" s="76">
        <f t="shared" si="1"/>
        <v>0</v>
      </c>
      <c r="L35" s="76">
        <f t="shared" si="2"/>
        <v>0</v>
      </c>
    </row>
    <row r="36" spans="1:12" ht="22.5">
      <c r="A36" s="148" t="s">
        <v>55</v>
      </c>
      <c r="B36" s="83" t="s">
        <v>337</v>
      </c>
      <c r="C36" s="149"/>
      <c r="D36" s="149"/>
      <c r="E36" s="149"/>
      <c r="F36" s="22" t="s">
        <v>18</v>
      </c>
      <c r="G36" s="151"/>
      <c r="H36" s="87"/>
      <c r="I36" s="74">
        <f t="shared" si="0"/>
        <v>0</v>
      </c>
      <c r="J36" s="187">
        <v>10</v>
      </c>
      <c r="K36" s="76">
        <f t="shared" si="1"/>
        <v>0</v>
      </c>
      <c r="L36" s="76">
        <f t="shared" si="2"/>
        <v>0</v>
      </c>
    </row>
    <row r="37" spans="1:12" ht="67.5">
      <c r="A37" s="148" t="s">
        <v>57</v>
      </c>
      <c r="B37" s="83" t="s">
        <v>338</v>
      </c>
      <c r="C37" s="149"/>
      <c r="D37" s="149"/>
      <c r="E37" s="149"/>
      <c r="F37" s="22" t="s">
        <v>18</v>
      </c>
      <c r="G37" s="151"/>
      <c r="H37" s="87"/>
      <c r="I37" s="74">
        <f t="shared" si="0"/>
        <v>0</v>
      </c>
      <c r="J37" s="187">
        <v>0</v>
      </c>
      <c r="K37" s="76">
        <f t="shared" si="1"/>
        <v>0</v>
      </c>
      <c r="L37" s="76">
        <f t="shared" si="2"/>
        <v>0</v>
      </c>
    </row>
    <row r="38" spans="1:12">
      <c r="A38" s="148" t="s">
        <v>58</v>
      </c>
      <c r="B38" s="83" t="s">
        <v>339</v>
      </c>
      <c r="C38" s="149"/>
      <c r="D38" s="149"/>
      <c r="E38" s="149"/>
      <c r="F38" s="22" t="s">
        <v>18</v>
      </c>
      <c r="G38" s="151"/>
      <c r="H38" s="87"/>
      <c r="I38" s="74">
        <f t="shared" si="0"/>
        <v>0</v>
      </c>
      <c r="J38" s="187">
        <v>2</v>
      </c>
      <c r="K38" s="76">
        <f t="shared" si="1"/>
        <v>0</v>
      </c>
      <c r="L38" s="76">
        <f t="shared" si="2"/>
        <v>0</v>
      </c>
    </row>
    <row r="39" spans="1:12" s="18" customFormat="1" ht="180.75">
      <c r="A39" s="148" t="s">
        <v>60</v>
      </c>
      <c r="B39" s="219" t="s">
        <v>497</v>
      </c>
      <c r="C39" s="149"/>
      <c r="D39" s="149"/>
      <c r="E39" s="149"/>
      <c r="F39" s="22" t="s">
        <v>18</v>
      </c>
      <c r="G39" s="151"/>
      <c r="H39" s="87"/>
      <c r="I39" s="74"/>
      <c r="J39" s="187">
        <v>1000</v>
      </c>
      <c r="K39" s="76"/>
      <c r="L39" s="76"/>
    </row>
    <row r="40" spans="1:12" s="18" customFormat="1" ht="169.5">
      <c r="A40" s="148" t="s">
        <v>91</v>
      </c>
      <c r="B40" s="219" t="s">
        <v>508</v>
      </c>
      <c r="C40" s="149"/>
      <c r="D40" s="149"/>
      <c r="E40" s="149"/>
      <c r="F40" s="22" t="s">
        <v>18</v>
      </c>
      <c r="G40" s="151"/>
      <c r="H40" s="87"/>
      <c r="I40" s="74"/>
      <c r="J40" s="187">
        <v>100</v>
      </c>
      <c r="K40" s="76"/>
      <c r="L40" s="76"/>
    </row>
    <row r="41" spans="1:12" s="18" customFormat="1" ht="157.5">
      <c r="A41" s="148" t="s">
        <v>62</v>
      </c>
      <c r="B41" s="212" t="s">
        <v>509</v>
      </c>
      <c r="C41" s="149"/>
      <c r="D41" s="149"/>
      <c r="E41" s="149"/>
      <c r="F41" s="22" t="s">
        <v>18</v>
      </c>
      <c r="G41" s="151"/>
      <c r="H41" s="87"/>
      <c r="I41" s="74"/>
      <c r="J41" s="187">
        <v>300</v>
      </c>
      <c r="K41" s="76"/>
      <c r="L41" s="76"/>
    </row>
    <row r="42" spans="1:12" s="18" customFormat="1" ht="225.75">
      <c r="A42" s="148" t="s">
        <v>94</v>
      </c>
      <c r="B42" s="219" t="s">
        <v>498</v>
      </c>
      <c r="C42" s="149"/>
      <c r="D42" s="149"/>
      <c r="E42" s="149"/>
      <c r="F42" s="22"/>
      <c r="G42" s="151"/>
      <c r="H42" s="87"/>
      <c r="I42" s="74"/>
      <c r="J42" s="187">
        <v>6</v>
      </c>
      <c r="K42" s="76"/>
      <c r="L42" s="76"/>
    </row>
    <row r="43" spans="1:12" s="18" customFormat="1" ht="225.75">
      <c r="A43" s="148" t="s">
        <v>95</v>
      </c>
      <c r="B43" s="219" t="s">
        <v>499</v>
      </c>
      <c r="C43" s="149"/>
      <c r="D43" s="149"/>
      <c r="E43" s="149"/>
      <c r="F43" s="22"/>
      <c r="G43" s="151"/>
      <c r="H43" s="87"/>
      <c r="I43" s="74"/>
      <c r="J43" s="187">
        <v>6</v>
      </c>
      <c r="K43" s="76"/>
      <c r="L43" s="76"/>
    </row>
    <row r="44" spans="1:12" s="18" customFormat="1" ht="270.75">
      <c r="A44" s="148" t="s">
        <v>97</v>
      </c>
      <c r="B44" s="219" t="s">
        <v>510</v>
      </c>
      <c r="C44" s="149"/>
      <c r="D44" s="149"/>
      <c r="E44" s="149"/>
      <c r="F44" s="22" t="s">
        <v>18</v>
      </c>
      <c r="G44" s="151"/>
      <c r="H44" s="87"/>
      <c r="I44" s="74"/>
      <c r="J44" s="187">
        <v>20</v>
      </c>
      <c r="K44" s="76"/>
      <c r="L44" s="76"/>
    </row>
    <row r="45" spans="1:12" s="18" customFormat="1" ht="147">
      <c r="A45" s="148" t="s">
        <v>99</v>
      </c>
      <c r="B45" s="219" t="s">
        <v>511</v>
      </c>
      <c r="C45" s="149"/>
      <c r="D45" s="149"/>
      <c r="E45" s="149"/>
      <c r="F45" s="22" t="s">
        <v>18</v>
      </c>
      <c r="G45" s="151"/>
      <c r="H45" s="87"/>
      <c r="I45" s="74"/>
      <c r="J45" s="187">
        <v>16</v>
      </c>
      <c r="K45" s="76"/>
      <c r="L45" s="76"/>
    </row>
    <row r="46" spans="1:12" s="18" customFormat="1" ht="142.5" customHeight="1">
      <c r="A46" s="148" t="s">
        <v>100</v>
      </c>
      <c r="B46" s="219" t="s">
        <v>512</v>
      </c>
      <c r="C46" s="149"/>
      <c r="D46" s="149"/>
      <c r="E46" s="149"/>
      <c r="F46" s="22" t="s">
        <v>18</v>
      </c>
      <c r="G46" s="151"/>
      <c r="H46" s="87"/>
      <c r="I46" s="74"/>
      <c r="J46" s="187">
        <v>5</v>
      </c>
      <c r="K46" s="76"/>
      <c r="L46" s="76"/>
    </row>
    <row r="47" spans="1:12" s="18" customFormat="1" ht="225" customHeight="1">
      <c r="A47" s="148" t="s">
        <v>101</v>
      </c>
      <c r="B47" s="219" t="s">
        <v>513</v>
      </c>
      <c r="C47" s="149"/>
      <c r="D47" s="149"/>
      <c r="E47" s="149"/>
      <c r="F47" s="22" t="s">
        <v>18</v>
      </c>
      <c r="G47" s="151"/>
      <c r="H47" s="87"/>
      <c r="I47" s="74"/>
      <c r="J47" s="187">
        <v>10</v>
      </c>
      <c r="K47" s="76"/>
      <c r="L47" s="76"/>
    </row>
    <row r="48" spans="1:12" s="18" customFormat="1" ht="259.5">
      <c r="A48" s="148" t="s">
        <v>103</v>
      </c>
      <c r="B48" s="217" t="s">
        <v>496</v>
      </c>
      <c r="C48" s="149"/>
      <c r="D48" s="149"/>
      <c r="E48" s="149"/>
      <c r="F48" s="22"/>
      <c r="G48" s="151"/>
      <c r="H48" s="87"/>
      <c r="I48" s="74"/>
      <c r="J48" s="187">
        <v>1000</v>
      </c>
      <c r="K48" s="76"/>
      <c r="L48" s="76"/>
    </row>
    <row r="49" spans="1:12" s="18" customFormat="1" ht="214.5">
      <c r="A49" s="148" t="s">
        <v>105</v>
      </c>
      <c r="B49" s="219" t="s">
        <v>500</v>
      </c>
      <c r="C49" s="149"/>
      <c r="D49" s="149"/>
      <c r="E49" s="149"/>
      <c r="F49" s="22" t="s">
        <v>18</v>
      </c>
      <c r="G49" s="151"/>
      <c r="H49" s="87"/>
      <c r="I49" s="74"/>
      <c r="J49" s="187">
        <v>20</v>
      </c>
      <c r="K49" s="76"/>
      <c r="L49" s="76"/>
    </row>
    <row r="50" spans="1:12" s="18" customFormat="1" ht="270.75">
      <c r="A50" s="148" t="s">
        <v>107</v>
      </c>
      <c r="B50" s="220" t="s">
        <v>501</v>
      </c>
      <c r="C50" s="149"/>
      <c r="D50" s="149"/>
      <c r="E50" s="149"/>
      <c r="F50" s="22" t="s">
        <v>18</v>
      </c>
      <c r="G50" s="151"/>
      <c r="H50" s="87"/>
      <c r="I50" s="218">
        <f t="shared" ref="I50:I57" si="3">H50+(G50*H50)</f>
        <v>0</v>
      </c>
      <c r="J50" s="187">
        <v>5</v>
      </c>
      <c r="K50" s="76">
        <f t="shared" ref="K50:K57" si="4">J50*H50</f>
        <v>0</v>
      </c>
      <c r="L50" s="76">
        <f t="shared" ref="L50:L57" si="5">J50*I50</f>
        <v>0</v>
      </c>
    </row>
    <row r="51" spans="1:12" s="18" customFormat="1" ht="68.25">
      <c r="A51" s="148" t="s">
        <v>109</v>
      </c>
      <c r="B51" s="220" t="s">
        <v>502</v>
      </c>
      <c r="C51" s="149"/>
      <c r="D51" s="149"/>
      <c r="E51" s="149"/>
      <c r="F51" s="22" t="s">
        <v>18</v>
      </c>
      <c r="G51" s="151"/>
      <c r="H51" s="87"/>
      <c r="I51" s="218">
        <f t="shared" si="3"/>
        <v>0</v>
      </c>
      <c r="J51" s="187">
        <v>18</v>
      </c>
      <c r="K51" s="76">
        <f t="shared" si="4"/>
        <v>0</v>
      </c>
      <c r="L51" s="76">
        <f t="shared" si="5"/>
        <v>0</v>
      </c>
    </row>
    <row r="52" spans="1:12" s="18" customFormat="1" ht="124.5">
      <c r="A52" s="148" t="s">
        <v>111</v>
      </c>
      <c r="B52" s="221" t="s">
        <v>503</v>
      </c>
      <c r="C52" s="149"/>
      <c r="D52" s="149"/>
      <c r="E52" s="149"/>
      <c r="F52" s="22" t="s">
        <v>18</v>
      </c>
      <c r="G52" s="151"/>
      <c r="H52" s="87"/>
      <c r="I52" s="218">
        <f t="shared" si="3"/>
        <v>0</v>
      </c>
      <c r="J52" s="187">
        <v>10</v>
      </c>
      <c r="K52" s="76">
        <f t="shared" si="4"/>
        <v>0</v>
      </c>
      <c r="L52" s="76">
        <f t="shared" si="5"/>
        <v>0</v>
      </c>
    </row>
    <row r="53" spans="1:12" s="18" customFormat="1" ht="158.25">
      <c r="A53" s="148" t="s">
        <v>113</v>
      </c>
      <c r="B53" s="220" t="s">
        <v>504</v>
      </c>
      <c r="C53" s="149"/>
      <c r="D53" s="149"/>
      <c r="E53" s="149"/>
      <c r="F53" s="22" t="s">
        <v>505</v>
      </c>
      <c r="G53" s="151"/>
      <c r="H53" s="87"/>
      <c r="I53" s="218">
        <f t="shared" si="3"/>
        <v>0</v>
      </c>
      <c r="J53" s="187">
        <v>20</v>
      </c>
      <c r="K53" s="76">
        <f t="shared" si="4"/>
        <v>0</v>
      </c>
      <c r="L53" s="76">
        <f t="shared" si="5"/>
        <v>0</v>
      </c>
    </row>
    <row r="54" spans="1:12" s="18" customFormat="1" ht="225.75">
      <c r="A54" s="148" t="s">
        <v>115</v>
      </c>
      <c r="B54" s="220" t="s">
        <v>499</v>
      </c>
      <c r="C54" s="149"/>
      <c r="D54" s="149"/>
      <c r="E54" s="149"/>
      <c r="F54" s="22" t="s">
        <v>505</v>
      </c>
      <c r="G54" s="151"/>
      <c r="H54" s="87"/>
      <c r="I54" s="218">
        <f t="shared" si="3"/>
        <v>0</v>
      </c>
      <c r="J54" s="187">
        <v>15</v>
      </c>
      <c r="K54" s="76">
        <f t="shared" si="4"/>
        <v>0</v>
      </c>
      <c r="L54" s="76">
        <f t="shared" si="5"/>
        <v>0</v>
      </c>
    </row>
    <row r="55" spans="1:12" s="18" customFormat="1" ht="225.75">
      <c r="A55" s="148" t="s">
        <v>116</v>
      </c>
      <c r="B55" s="220" t="s">
        <v>498</v>
      </c>
      <c r="C55" s="149"/>
      <c r="D55" s="149"/>
      <c r="E55" s="149"/>
      <c r="F55" s="22" t="s">
        <v>505</v>
      </c>
      <c r="G55" s="151"/>
      <c r="H55" s="87"/>
      <c r="I55" s="218">
        <f t="shared" si="3"/>
        <v>0</v>
      </c>
      <c r="J55" s="187">
        <v>3</v>
      </c>
      <c r="K55" s="76">
        <f t="shared" si="4"/>
        <v>0</v>
      </c>
      <c r="L55" s="76">
        <f t="shared" si="5"/>
        <v>0</v>
      </c>
    </row>
    <row r="56" spans="1:12" s="18" customFormat="1" ht="34.5">
      <c r="A56" s="148" t="s">
        <v>117</v>
      </c>
      <c r="B56" s="220" t="s">
        <v>506</v>
      </c>
      <c r="C56" s="149"/>
      <c r="D56" s="149"/>
      <c r="E56" s="149"/>
      <c r="F56" s="22" t="s">
        <v>505</v>
      </c>
      <c r="G56" s="151"/>
      <c r="H56" s="87"/>
      <c r="I56" s="218">
        <f t="shared" si="3"/>
        <v>0</v>
      </c>
      <c r="J56" s="187">
        <v>200</v>
      </c>
      <c r="K56" s="76">
        <f t="shared" si="4"/>
        <v>0</v>
      </c>
      <c r="L56" s="76">
        <f t="shared" si="5"/>
        <v>0</v>
      </c>
    </row>
    <row r="57" spans="1:12" s="18" customFormat="1" ht="147">
      <c r="A57" s="148" t="s">
        <v>118</v>
      </c>
      <c r="B57" s="220" t="s">
        <v>507</v>
      </c>
      <c r="C57" s="149"/>
      <c r="D57" s="149"/>
      <c r="E57" s="149"/>
      <c r="F57" s="22" t="s">
        <v>505</v>
      </c>
      <c r="G57" s="151"/>
      <c r="H57" s="87"/>
      <c r="I57" s="218">
        <f t="shared" si="3"/>
        <v>0</v>
      </c>
      <c r="J57" s="187">
        <v>6</v>
      </c>
      <c r="K57" s="76">
        <f t="shared" si="4"/>
        <v>0</v>
      </c>
      <c r="L57" s="76">
        <f t="shared" si="5"/>
        <v>0</v>
      </c>
    </row>
    <row r="58" spans="1:12">
      <c r="A58" s="152"/>
      <c r="B58" s="23" t="s">
        <v>64</v>
      </c>
      <c r="C58" s="95"/>
      <c r="D58" s="95"/>
      <c r="E58" s="95"/>
      <c r="F58" s="24"/>
      <c r="G58" s="96"/>
      <c r="H58" s="97"/>
      <c r="I58" s="153"/>
      <c r="J58" s="138"/>
      <c r="K58" s="77">
        <f>SUM(K14:K38)</f>
        <v>0</v>
      </c>
      <c r="L58" s="77">
        <f>SUM(L14:L38)</f>
        <v>0</v>
      </c>
    </row>
    <row r="59" spans="1:12">
      <c r="A59" s="18"/>
      <c r="B59" s="18"/>
      <c r="C59" s="18"/>
      <c r="D59" s="18"/>
      <c r="E59" s="18"/>
      <c r="F59" s="18"/>
      <c r="G59" s="51"/>
      <c r="H59" s="52"/>
      <c r="I59" s="53"/>
      <c r="J59" s="99"/>
      <c r="K59" s="99"/>
      <c r="L59" s="99"/>
    </row>
    <row r="60" spans="1:12">
      <c r="A60" s="18"/>
      <c r="B60" s="18"/>
      <c r="C60" s="18"/>
      <c r="D60" s="18"/>
      <c r="E60" s="18"/>
      <c r="F60" s="18"/>
      <c r="G60" s="51"/>
      <c r="H60" s="154" t="s">
        <v>65</v>
      </c>
      <c r="I60" s="154"/>
      <c r="J60" s="99"/>
      <c r="K60" s="99"/>
      <c r="L60" s="99"/>
    </row>
    <row r="61" spans="1:12">
      <c r="A61" s="18"/>
      <c r="B61" s="18"/>
      <c r="C61" s="18"/>
      <c r="D61" s="18"/>
      <c r="E61" s="18"/>
      <c r="F61" s="18"/>
      <c r="G61" s="51"/>
      <c r="H61" s="155"/>
      <c r="I61" s="260"/>
      <c r="J61" s="260"/>
      <c r="K61" s="99"/>
      <c r="L61" s="99"/>
    </row>
    <row r="62" spans="1:12">
      <c r="A62" s="47" t="s">
        <v>164</v>
      </c>
      <c r="B62" s="47"/>
      <c r="C62" s="47"/>
      <c r="D62" s="47"/>
      <c r="E62" s="47"/>
      <c r="F62" s="47"/>
      <c r="G62" s="104"/>
      <c r="H62" s="104"/>
      <c r="I62" s="104"/>
      <c r="J62" s="99"/>
      <c r="K62" s="99"/>
      <c r="L62" s="99"/>
    </row>
    <row r="63" spans="1:12">
      <c r="A63" s="47" t="s">
        <v>165</v>
      </c>
      <c r="B63" s="47"/>
      <c r="C63" s="47"/>
      <c r="D63" s="47"/>
      <c r="E63" s="47"/>
      <c r="F63" s="47"/>
      <c r="G63" s="104"/>
      <c r="H63" s="104"/>
      <c r="I63" s="104"/>
      <c r="J63" s="99"/>
      <c r="K63" s="99"/>
      <c r="L63" s="99"/>
    </row>
    <row r="64" spans="1:12">
      <c r="A64" s="47" t="s">
        <v>66</v>
      </c>
      <c r="B64" s="47"/>
      <c r="C64" s="47"/>
      <c r="D64" s="47"/>
      <c r="E64" s="47"/>
      <c r="F64" s="47"/>
      <c r="G64" s="104"/>
      <c r="H64" s="104"/>
      <c r="I64" s="104"/>
      <c r="J64" s="99"/>
      <c r="K64" s="99"/>
      <c r="L64" s="99"/>
    </row>
    <row r="65" spans="1:12">
      <c r="A65" s="47" t="s">
        <v>67</v>
      </c>
      <c r="B65" s="47"/>
      <c r="C65" s="47"/>
      <c r="D65" s="47"/>
      <c r="E65" s="47"/>
      <c r="F65" s="47"/>
      <c r="G65" s="104"/>
      <c r="H65" s="104"/>
      <c r="I65" s="104"/>
      <c r="J65" s="99"/>
      <c r="K65" s="99"/>
      <c r="L65" s="99"/>
    </row>
    <row r="66" spans="1:12">
      <c r="A66" s="141" t="s">
        <v>340</v>
      </c>
      <c r="B66" s="139"/>
      <c r="C66" s="139"/>
      <c r="D66" s="139"/>
      <c r="E66" s="139"/>
      <c r="F66" s="139"/>
      <c r="G66" s="156"/>
      <c r="H66" s="156"/>
      <c r="I66" s="156"/>
      <c r="J66" s="99"/>
      <c r="K66" s="99"/>
      <c r="L66" s="99"/>
    </row>
  </sheetData>
  <mergeCells count="3">
    <mergeCell ref="A11:I12"/>
    <mergeCell ref="J11:L12"/>
    <mergeCell ref="I61:J61"/>
  </mergeCells>
  <pageMargins left="0.7" right="0.7" top="0.75" bottom="0.75" header="0.3" footer="0.3"/>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65"/>
  <sheetViews>
    <sheetView topLeftCell="A43" zoomScale="53" zoomScaleNormal="53" workbookViewId="0">
      <selection activeCell="A38" sqref="A38:XFD38"/>
    </sheetView>
  </sheetViews>
  <sheetFormatPr defaultRowHeight="15"/>
  <cols>
    <col min="2" max="2" width="35.85546875" customWidth="1"/>
    <col min="3" max="3" width="18.7109375" customWidth="1"/>
    <col min="4" max="4" width="18.28515625" customWidth="1"/>
    <col min="5" max="5" width="18.140625" customWidth="1"/>
    <col min="8" max="8" width="18.42578125" customWidth="1"/>
    <col min="9" max="9" width="18.28515625" customWidth="1"/>
    <col min="10" max="10" width="18" customWidth="1"/>
    <col min="11" max="11" width="16.85546875" customWidth="1"/>
    <col min="12" max="12" width="15.57031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ht="15.75">
      <c r="A9" s="27" t="s">
        <v>341</v>
      </c>
      <c r="B9" s="27"/>
      <c r="C9" s="27"/>
      <c r="D9" s="27"/>
      <c r="E9" s="27"/>
      <c r="F9" s="29"/>
      <c r="G9" s="57"/>
      <c r="H9" s="58"/>
      <c r="I9" s="59"/>
      <c r="J9" s="18"/>
      <c r="K9" s="18"/>
      <c r="L9" s="18"/>
    </row>
    <row r="10" spans="1:12" ht="15.75">
      <c r="A10" s="27"/>
      <c r="B10" s="27"/>
      <c r="C10" s="27"/>
      <c r="D10" s="27"/>
      <c r="E10" s="27"/>
      <c r="F10" s="29"/>
      <c r="G10" s="57"/>
      <c r="H10" s="58"/>
      <c r="I10" s="59"/>
      <c r="J10" s="18"/>
      <c r="K10" s="18"/>
      <c r="L10" s="18"/>
    </row>
    <row r="11" spans="1:12">
      <c r="A11" s="259"/>
      <c r="B11" s="259"/>
      <c r="C11" s="259"/>
      <c r="D11" s="259"/>
      <c r="E11" s="259"/>
      <c r="F11" s="259"/>
      <c r="G11" s="259"/>
      <c r="H11" s="259"/>
      <c r="I11" s="259"/>
      <c r="J11" s="231" t="s">
        <v>485</v>
      </c>
      <c r="K11" s="232"/>
      <c r="L11" s="233"/>
    </row>
    <row r="12" spans="1:12">
      <c r="A12" s="259"/>
      <c r="B12" s="259"/>
      <c r="C12" s="259"/>
      <c r="D12" s="259"/>
      <c r="E12" s="259"/>
      <c r="F12" s="259"/>
      <c r="G12" s="259"/>
      <c r="H12" s="259"/>
      <c r="I12" s="259"/>
      <c r="J12" s="234"/>
      <c r="K12" s="235"/>
      <c r="L12" s="236"/>
    </row>
    <row r="13" spans="1:12" ht="39">
      <c r="A13" s="21" t="s">
        <v>4</v>
      </c>
      <c r="B13" s="21" t="s">
        <v>70</v>
      </c>
      <c r="C13" s="50" t="s">
        <v>6</v>
      </c>
      <c r="D13" s="50" t="s">
        <v>7</v>
      </c>
      <c r="E13" s="50" t="s">
        <v>8</v>
      </c>
      <c r="F13" s="21" t="s">
        <v>9</v>
      </c>
      <c r="G13" s="50" t="s">
        <v>10</v>
      </c>
      <c r="H13" s="60" t="s">
        <v>11</v>
      </c>
      <c r="I13" s="85" t="s">
        <v>12</v>
      </c>
      <c r="J13" s="68" t="s">
        <v>13</v>
      </c>
      <c r="K13" s="62" t="s">
        <v>14</v>
      </c>
      <c r="L13" s="63" t="s">
        <v>15</v>
      </c>
    </row>
    <row r="14" spans="1:12" ht="67.5">
      <c r="A14" s="48" t="s">
        <v>16</v>
      </c>
      <c r="B14" s="207" t="s">
        <v>457</v>
      </c>
      <c r="C14" s="86"/>
      <c r="D14" s="86"/>
      <c r="E14" s="86"/>
      <c r="F14" s="22" t="s">
        <v>18</v>
      </c>
      <c r="G14" s="150"/>
      <c r="H14" s="87"/>
      <c r="I14" s="74">
        <f>H14+(G14*H14)</f>
        <v>0</v>
      </c>
      <c r="J14" s="185">
        <v>100</v>
      </c>
      <c r="K14" s="76">
        <f>J14*H14</f>
        <v>0</v>
      </c>
      <c r="L14" s="76">
        <f>J14*I14</f>
        <v>0</v>
      </c>
    </row>
    <row r="15" spans="1:12" ht="90">
      <c r="A15" s="48" t="s">
        <v>19</v>
      </c>
      <c r="B15" s="207" t="s">
        <v>458</v>
      </c>
      <c r="C15" s="86"/>
      <c r="D15" s="86"/>
      <c r="E15" s="86"/>
      <c r="F15" s="22" t="s">
        <v>18</v>
      </c>
      <c r="G15" s="150"/>
      <c r="H15" s="87"/>
      <c r="I15" s="74">
        <f t="shared" ref="I15:I35" si="0">H15+(G15*H15)</f>
        <v>0</v>
      </c>
      <c r="J15" s="185">
        <v>10000</v>
      </c>
      <c r="K15" s="76">
        <f t="shared" ref="K15:K43" si="1">J15*H15</f>
        <v>0</v>
      </c>
      <c r="L15" s="76">
        <f t="shared" ref="L15:L35" si="2">J15*I15</f>
        <v>0</v>
      </c>
    </row>
    <row r="16" spans="1:12" ht="90">
      <c r="A16" s="48" t="s">
        <v>21</v>
      </c>
      <c r="B16" s="207" t="s">
        <v>459</v>
      </c>
      <c r="C16" s="86"/>
      <c r="D16" s="86"/>
      <c r="E16" s="86"/>
      <c r="F16" s="22" t="s">
        <v>18</v>
      </c>
      <c r="G16" s="150"/>
      <c r="H16" s="87"/>
      <c r="I16" s="74">
        <f t="shared" si="0"/>
        <v>0</v>
      </c>
      <c r="J16" s="185">
        <v>200000</v>
      </c>
      <c r="K16" s="76">
        <f t="shared" si="1"/>
        <v>0</v>
      </c>
      <c r="L16" s="76">
        <f t="shared" si="2"/>
        <v>0</v>
      </c>
    </row>
    <row r="17" spans="1:12" ht="101.25">
      <c r="A17" s="48" t="s">
        <v>23</v>
      </c>
      <c r="B17" s="207" t="s">
        <v>460</v>
      </c>
      <c r="C17" s="86"/>
      <c r="D17" s="86"/>
      <c r="E17" s="86"/>
      <c r="F17" s="22" t="s">
        <v>18</v>
      </c>
      <c r="G17" s="150"/>
      <c r="H17" s="87"/>
      <c r="I17" s="74">
        <f t="shared" si="0"/>
        <v>0</v>
      </c>
      <c r="J17" s="185">
        <v>100000</v>
      </c>
      <c r="K17" s="76">
        <f t="shared" si="1"/>
        <v>0</v>
      </c>
      <c r="L17" s="76">
        <f t="shared" si="2"/>
        <v>0</v>
      </c>
    </row>
    <row r="18" spans="1:12" s="18" customFormat="1" ht="101.25">
      <c r="A18" s="48"/>
      <c r="B18" s="223" t="s">
        <v>519</v>
      </c>
      <c r="C18" s="86"/>
      <c r="D18" s="86"/>
      <c r="E18" s="86"/>
      <c r="F18" s="22" t="s">
        <v>18</v>
      </c>
      <c r="G18" s="150"/>
      <c r="H18" s="87"/>
      <c r="I18" s="74">
        <f t="shared" ref="I18" si="3">H18+(G18*H18)</f>
        <v>0</v>
      </c>
      <c r="J18" s="185">
        <v>10000</v>
      </c>
      <c r="K18" s="76">
        <f t="shared" ref="K18" si="4">J18*H18</f>
        <v>0</v>
      </c>
      <c r="L18" s="76">
        <f t="shared" ref="L18" si="5">J18*I18</f>
        <v>0</v>
      </c>
    </row>
    <row r="19" spans="1:12" ht="90">
      <c r="A19" s="48" t="s">
        <v>25</v>
      </c>
      <c r="B19" s="207" t="s">
        <v>461</v>
      </c>
      <c r="C19" s="86"/>
      <c r="D19" s="86"/>
      <c r="E19" s="86"/>
      <c r="F19" s="22" t="s">
        <v>18</v>
      </c>
      <c r="G19" s="150"/>
      <c r="H19" s="87"/>
      <c r="I19" s="74">
        <f t="shared" si="0"/>
        <v>0</v>
      </c>
      <c r="J19" s="185">
        <v>10000</v>
      </c>
      <c r="K19" s="76">
        <f t="shared" si="1"/>
        <v>0</v>
      </c>
      <c r="L19" s="76">
        <f t="shared" si="2"/>
        <v>0</v>
      </c>
    </row>
    <row r="20" spans="1:12" ht="90">
      <c r="A20" s="48" t="s">
        <v>27</v>
      </c>
      <c r="B20" s="207" t="s">
        <v>462</v>
      </c>
      <c r="C20" s="86"/>
      <c r="D20" s="86"/>
      <c r="E20" s="86"/>
      <c r="F20" s="22" t="s">
        <v>18</v>
      </c>
      <c r="G20" s="150"/>
      <c r="H20" s="87"/>
      <c r="I20" s="74">
        <f t="shared" si="0"/>
        <v>0</v>
      </c>
      <c r="J20" s="185">
        <v>100000</v>
      </c>
      <c r="K20" s="76">
        <f t="shared" si="1"/>
        <v>0</v>
      </c>
      <c r="L20" s="76">
        <f t="shared" si="2"/>
        <v>0</v>
      </c>
    </row>
    <row r="21" spans="1:12" ht="90">
      <c r="A21" s="48" t="s">
        <v>29</v>
      </c>
      <c r="B21" s="207" t="s">
        <v>463</v>
      </c>
      <c r="C21" s="86"/>
      <c r="D21" s="86"/>
      <c r="E21" s="86"/>
      <c r="F21" s="22" t="s">
        <v>18</v>
      </c>
      <c r="G21" s="150"/>
      <c r="H21" s="87"/>
      <c r="I21" s="74">
        <f t="shared" si="0"/>
        <v>0</v>
      </c>
      <c r="J21" s="185">
        <v>50000</v>
      </c>
      <c r="K21" s="76">
        <f t="shared" si="1"/>
        <v>0</v>
      </c>
      <c r="L21" s="76">
        <f t="shared" si="2"/>
        <v>0</v>
      </c>
    </row>
    <row r="22" spans="1:12" ht="101.25">
      <c r="A22" s="48" t="s">
        <v>31</v>
      </c>
      <c r="B22" s="223" t="s">
        <v>518</v>
      </c>
      <c r="C22" s="86"/>
      <c r="D22" s="86"/>
      <c r="E22" s="86"/>
      <c r="F22" s="22" t="s">
        <v>18</v>
      </c>
      <c r="G22" s="150"/>
      <c r="H22" s="87"/>
      <c r="I22" s="74">
        <f t="shared" ref="I22" si="6">H22+(G22*H22)</f>
        <v>0</v>
      </c>
      <c r="J22" s="185">
        <v>10000</v>
      </c>
      <c r="K22" s="76">
        <f t="shared" ref="K22" si="7">J22*H22</f>
        <v>0</v>
      </c>
      <c r="L22" s="76">
        <f t="shared" ref="L22" si="8">J22*I22</f>
        <v>0</v>
      </c>
    </row>
    <row r="23" spans="1:12" ht="101.25">
      <c r="A23" s="48" t="s">
        <v>33</v>
      </c>
      <c r="B23" s="207" t="s">
        <v>464</v>
      </c>
      <c r="C23" s="86"/>
      <c r="D23" s="86"/>
      <c r="E23" s="86"/>
      <c r="F23" s="22" t="s">
        <v>18</v>
      </c>
      <c r="G23" s="150"/>
      <c r="H23" s="87"/>
      <c r="I23" s="74">
        <f t="shared" si="0"/>
        <v>0</v>
      </c>
      <c r="J23" s="185">
        <v>10000</v>
      </c>
      <c r="K23" s="76">
        <f t="shared" si="1"/>
        <v>0</v>
      </c>
      <c r="L23" s="76">
        <f t="shared" si="2"/>
        <v>0</v>
      </c>
    </row>
    <row r="24" spans="1:12" ht="33.75">
      <c r="A24" s="48" t="s">
        <v>35</v>
      </c>
      <c r="B24" s="207" t="s">
        <v>465</v>
      </c>
      <c r="C24" s="86"/>
      <c r="D24" s="86"/>
      <c r="E24" s="86"/>
      <c r="F24" s="22" t="s">
        <v>18</v>
      </c>
      <c r="G24" s="150"/>
      <c r="H24" s="87"/>
      <c r="I24" s="74">
        <f t="shared" si="0"/>
        <v>0</v>
      </c>
      <c r="J24" s="185">
        <v>1000</v>
      </c>
      <c r="K24" s="76">
        <f t="shared" si="1"/>
        <v>0</v>
      </c>
      <c r="L24" s="76">
        <f t="shared" si="2"/>
        <v>0</v>
      </c>
    </row>
    <row r="25" spans="1:12" ht="33.75">
      <c r="A25" s="48" t="s">
        <v>37</v>
      </c>
      <c r="B25" s="207" t="s">
        <v>466</v>
      </c>
      <c r="C25" s="86"/>
      <c r="D25" s="86"/>
      <c r="E25" s="86"/>
      <c r="F25" s="22" t="s">
        <v>18</v>
      </c>
      <c r="G25" s="150"/>
      <c r="H25" s="87"/>
      <c r="I25" s="74">
        <f t="shared" si="0"/>
        <v>0</v>
      </c>
      <c r="J25" s="185">
        <v>1000</v>
      </c>
      <c r="K25" s="76">
        <f t="shared" si="1"/>
        <v>0</v>
      </c>
      <c r="L25" s="76">
        <f t="shared" si="2"/>
        <v>0</v>
      </c>
    </row>
    <row r="26" spans="1:12" ht="33.75">
      <c r="A26" s="48">
        <v>12</v>
      </c>
      <c r="B26" s="207" t="s">
        <v>467</v>
      </c>
      <c r="C26" s="86"/>
      <c r="D26" s="86"/>
      <c r="E26" s="86"/>
      <c r="F26" s="22" t="s">
        <v>18</v>
      </c>
      <c r="G26" s="150"/>
      <c r="H26" s="87"/>
      <c r="I26" s="74">
        <f t="shared" si="0"/>
        <v>0</v>
      </c>
      <c r="J26" s="185">
        <v>1000</v>
      </c>
      <c r="K26" s="76">
        <f t="shared" si="1"/>
        <v>0</v>
      </c>
      <c r="L26" s="76">
        <f t="shared" si="2"/>
        <v>0</v>
      </c>
    </row>
    <row r="27" spans="1:12" ht="33.75">
      <c r="A27" s="48" t="s">
        <v>342</v>
      </c>
      <c r="B27" s="207" t="s">
        <v>468</v>
      </c>
      <c r="C27" s="86"/>
      <c r="D27" s="86"/>
      <c r="E27" s="86"/>
      <c r="F27" s="22" t="s">
        <v>18</v>
      </c>
      <c r="G27" s="150"/>
      <c r="H27" s="87"/>
      <c r="I27" s="74">
        <f t="shared" si="0"/>
        <v>0</v>
      </c>
      <c r="J27" s="185">
        <v>1000</v>
      </c>
      <c r="K27" s="76">
        <f t="shared" si="1"/>
        <v>0</v>
      </c>
      <c r="L27" s="76">
        <f t="shared" si="2"/>
        <v>0</v>
      </c>
    </row>
    <row r="28" spans="1:12" ht="101.25">
      <c r="A28" s="48" t="s">
        <v>75</v>
      </c>
      <c r="B28" s="207" t="s">
        <v>469</v>
      </c>
      <c r="C28" s="86"/>
      <c r="D28" s="86"/>
      <c r="E28" s="86"/>
      <c r="F28" s="22" t="s">
        <v>18</v>
      </c>
      <c r="G28" s="150"/>
      <c r="H28" s="87"/>
      <c r="I28" s="74">
        <f t="shared" si="0"/>
        <v>0</v>
      </c>
      <c r="J28" s="185">
        <v>0</v>
      </c>
      <c r="K28" s="76">
        <f t="shared" si="1"/>
        <v>0</v>
      </c>
      <c r="L28" s="76">
        <f t="shared" si="2"/>
        <v>0</v>
      </c>
    </row>
    <row r="29" spans="1:12" ht="101.25">
      <c r="A29" s="48" t="s">
        <v>43</v>
      </c>
      <c r="B29" s="207" t="s">
        <v>470</v>
      </c>
      <c r="C29" s="86"/>
      <c r="D29" s="86"/>
      <c r="E29" s="86"/>
      <c r="F29" s="22" t="s">
        <v>18</v>
      </c>
      <c r="G29" s="150"/>
      <c r="H29" s="87"/>
      <c r="I29" s="74">
        <f t="shared" si="0"/>
        <v>0</v>
      </c>
      <c r="J29" s="185">
        <v>0</v>
      </c>
      <c r="K29" s="76">
        <f t="shared" si="1"/>
        <v>0</v>
      </c>
      <c r="L29" s="76">
        <f t="shared" si="2"/>
        <v>0</v>
      </c>
    </row>
    <row r="30" spans="1:12" ht="33.75">
      <c r="A30" s="48" t="s">
        <v>78</v>
      </c>
      <c r="B30" s="207" t="s">
        <v>343</v>
      </c>
      <c r="C30" s="86"/>
      <c r="D30" s="86"/>
      <c r="E30" s="86"/>
      <c r="F30" s="22" t="s">
        <v>344</v>
      </c>
      <c r="G30" s="150"/>
      <c r="H30" s="87"/>
      <c r="I30" s="74">
        <f t="shared" si="0"/>
        <v>0</v>
      </c>
      <c r="J30" s="185">
        <v>100</v>
      </c>
      <c r="K30" s="76">
        <f t="shared" si="1"/>
        <v>0</v>
      </c>
      <c r="L30" s="76">
        <f t="shared" si="2"/>
        <v>0</v>
      </c>
    </row>
    <row r="31" spans="1:12" ht="22.5">
      <c r="A31" s="48" t="s">
        <v>80</v>
      </c>
      <c r="B31" s="207" t="s">
        <v>345</v>
      </c>
      <c r="C31" s="86"/>
      <c r="D31" s="86"/>
      <c r="E31" s="86"/>
      <c r="F31" s="22" t="s">
        <v>344</v>
      </c>
      <c r="G31" s="150"/>
      <c r="H31" s="87"/>
      <c r="I31" s="74">
        <f t="shared" si="0"/>
        <v>0</v>
      </c>
      <c r="J31" s="185">
        <v>10</v>
      </c>
      <c r="K31" s="76">
        <f t="shared" si="1"/>
        <v>0</v>
      </c>
      <c r="L31" s="76">
        <f t="shared" si="2"/>
        <v>0</v>
      </c>
    </row>
    <row r="32" spans="1:12" ht="229.5">
      <c r="A32" s="48" t="s">
        <v>46</v>
      </c>
      <c r="B32" s="79" t="s">
        <v>471</v>
      </c>
      <c r="C32" s="86"/>
      <c r="D32" s="86"/>
      <c r="E32" s="86"/>
      <c r="F32" s="22" t="s">
        <v>18</v>
      </c>
      <c r="G32" s="150"/>
      <c r="H32" s="87"/>
      <c r="I32" s="74">
        <f t="shared" si="0"/>
        <v>0</v>
      </c>
      <c r="J32" s="185">
        <v>0</v>
      </c>
      <c r="K32" s="76">
        <f t="shared" si="1"/>
        <v>0</v>
      </c>
      <c r="L32" s="76">
        <f t="shared" si="2"/>
        <v>0</v>
      </c>
    </row>
    <row r="33" spans="1:46" ht="229.5">
      <c r="A33" s="48" t="s">
        <v>48</v>
      </c>
      <c r="B33" s="168" t="s">
        <v>472</v>
      </c>
      <c r="C33" s="86"/>
      <c r="D33" s="86"/>
      <c r="E33" s="86"/>
      <c r="F33" s="22" t="s">
        <v>18</v>
      </c>
      <c r="G33" s="150"/>
      <c r="H33" s="87"/>
      <c r="I33" s="74">
        <f t="shared" si="0"/>
        <v>0</v>
      </c>
      <c r="J33" s="185">
        <v>0</v>
      </c>
      <c r="K33" s="76">
        <f t="shared" si="1"/>
        <v>0</v>
      </c>
      <c r="L33" s="76">
        <f t="shared" si="2"/>
        <v>0</v>
      </c>
    </row>
    <row r="34" spans="1:46" ht="216" customHeight="1">
      <c r="A34" s="48" t="s">
        <v>49</v>
      </c>
      <c r="B34" s="79" t="s">
        <v>473</v>
      </c>
      <c r="C34" s="86"/>
      <c r="D34" s="86"/>
      <c r="E34" s="86"/>
      <c r="F34" s="22" t="s">
        <v>18</v>
      </c>
      <c r="G34" s="150"/>
      <c r="H34" s="87"/>
      <c r="I34" s="74">
        <f t="shared" si="0"/>
        <v>0</v>
      </c>
      <c r="J34" s="185">
        <v>0</v>
      </c>
      <c r="K34" s="76">
        <f t="shared" si="1"/>
        <v>0</v>
      </c>
      <c r="L34" s="76">
        <f t="shared" si="2"/>
        <v>0</v>
      </c>
    </row>
    <row r="35" spans="1:46" s="18" customFormat="1" ht="39" customHeight="1">
      <c r="A35" s="48" t="s">
        <v>51</v>
      </c>
      <c r="B35" s="208" t="s">
        <v>346</v>
      </c>
      <c r="C35" s="86"/>
      <c r="D35" s="86"/>
      <c r="E35" s="86"/>
      <c r="F35" s="22" t="s">
        <v>199</v>
      </c>
      <c r="G35" s="150"/>
      <c r="H35" s="87"/>
      <c r="I35" s="74">
        <f t="shared" si="0"/>
        <v>0</v>
      </c>
      <c r="J35" s="185">
        <v>100</v>
      </c>
      <c r="K35" s="76">
        <f t="shared" si="1"/>
        <v>0</v>
      </c>
      <c r="L35" s="76">
        <f t="shared" si="2"/>
        <v>0</v>
      </c>
    </row>
    <row r="36" spans="1:46" s="18" customFormat="1" ht="344.25" customHeight="1">
      <c r="A36" s="48" t="s">
        <v>53</v>
      </c>
      <c r="B36" s="222" t="s">
        <v>514</v>
      </c>
      <c r="C36" s="86"/>
      <c r="D36" s="86"/>
      <c r="E36" s="86"/>
      <c r="F36" s="22" t="s">
        <v>486</v>
      </c>
      <c r="G36" s="150"/>
      <c r="H36" s="87"/>
      <c r="I36" s="74"/>
      <c r="J36" s="185">
        <v>1000</v>
      </c>
      <c r="K36" s="76">
        <f t="shared" si="1"/>
        <v>0</v>
      </c>
      <c r="L36" s="76"/>
    </row>
    <row r="37" spans="1:46" s="18" customFormat="1" ht="330.75" customHeight="1">
      <c r="A37" s="48" t="s">
        <v>55</v>
      </c>
      <c r="B37" s="222" t="s">
        <v>516</v>
      </c>
      <c r="C37" s="86"/>
      <c r="D37" s="86"/>
      <c r="E37" s="86"/>
      <c r="F37" s="22" t="s">
        <v>486</v>
      </c>
      <c r="G37" s="150"/>
      <c r="H37" s="87"/>
      <c r="I37" s="74"/>
      <c r="J37" s="185">
        <v>30000</v>
      </c>
      <c r="K37" s="76">
        <f t="shared" si="1"/>
        <v>0</v>
      </c>
      <c r="L37" s="76"/>
    </row>
    <row r="38" spans="1:46" s="18" customFormat="1" ht="409.5" customHeight="1">
      <c r="A38" s="48" t="s">
        <v>57</v>
      </c>
      <c r="B38" s="222" t="s">
        <v>517</v>
      </c>
      <c r="C38" s="86"/>
      <c r="D38" s="86"/>
      <c r="E38" s="86"/>
      <c r="F38" s="22" t="s">
        <v>486</v>
      </c>
      <c r="G38" s="150"/>
      <c r="H38" s="87"/>
      <c r="I38" s="74"/>
      <c r="J38" s="185">
        <v>40000</v>
      </c>
      <c r="K38" s="76">
        <f t="shared" si="1"/>
        <v>0</v>
      </c>
      <c r="L38" s="76"/>
    </row>
    <row r="39" spans="1:46" ht="291" customHeight="1">
      <c r="A39" s="48" t="s">
        <v>58</v>
      </c>
      <c r="B39" s="222" t="s">
        <v>515</v>
      </c>
      <c r="C39" s="86"/>
      <c r="D39" s="86"/>
      <c r="E39" s="86"/>
      <c r="F39" s="22" t="s">
        <v>486</v>
      </c>
      <c r="G39" s="150"/>
      <c r="H39" s="87"/>
      <c r="I39" s="74"/>
      <c r="J39" s="185">
        <v>10000</v>
      </c>
      <c r="K39" s="76">
        <f t="shared" si="1"/>
        <v>0</v>
      </c>
      <c r="L39" s="76"/>
    </row>
    <row r="40" spans="1:46" s="18" customFormat="1" ht="246" customHeight="1">
      <c r="A40" s="48" t="s">
        <v>60</v>
      </c>
      <c r="B40" s="261" t="s">
        <v>520</v>
      </c>
      <c r="C40" s="86"/>
      <c r="D40" s="86"/>
      <c r="E40" s="86"/>
      <c r="F40" s="22" t="s">
        <v>18</v>
      </c>
      <c r="G40" s="150"/>
      <c r="H40" s="87"/>
      <c r="I40" s="74"/>
      <c r="J40" s="185">
        <v>500</v>
      </c>
      <c r="K40" s="224">
        <f t="shared" si="1"/>
        <v>0</v>
      </c>
      <c r="L40" s="224"/>
      <c r="M40" s="213"/>
      <c r="N40" s="213"/>
      <c r="O40" s="213"/>
      <c r="P40" s="213"/>
      <c r="Q40" s="213"/>
      <c r="R40" s="213"/>
      <c r="S40" s="213"/>
      <c r="T40" s="213"/>
      <c r="U40" s="213"/>
      <c r="V40" s="213"/>
      <c r="W40" s="213"/>
      <c r="X40" s="213"/>
      <c r="Y40" s="213"/>
      <c r="Z40" s="213"/>
      <c r="AA40" s="213"/>
      <c r="AB40" s="213"/>
      <c r="AC40" s="213"/>
      <c r="AD40" s="213"/>
      <c r="AE40" s="213"/>
      <c r="AF40" s="213"/>
      <c r="AG40" s="213"/>
      <c r="AH40" s="213"/>
      <c r="AI40" s="213"/>
      <c r="AJ40" s="213"/>
      <c r="AK40" s="213"/>
      <c r="AL40" s="213"/>
      <c r="AM40" s="213"/>
      <c r="AN40" s="213"/>
      <c r="AO40" s="213"/>
      <c r="AP40" s="213"/>
      <c r="AQ40" s="213"/>
      <c r="AR40" s="213"/>
      <c r="AS40" s="213"/>
      <c r="AT40" s="213"/>
    </row>
    <row r="41" spans="1:46" s="18" customFormat="1" ht="228.75" customHeight="1">
      <c r="A41" s="48" t="s">
        <v>91</v>
      </c>
      <c r="B41" s="225" t="s">
        <v>521</v>
      </c>
      <c r="C41" s="86"/>
      <c r="D41" s="86"/>
      <c r="E41" s="86"/>
      <c r="F41" s="22" t="s">
        <v>18</v>
      </c>
      <c r="G41" s="150"/>
      <c r="H41" s="87"/>
      <c r="I41" s="74"/>
      <c r="J41" s="185">
        <v>1000</v>
      </c>
      <c r="K41" s="224">
        <f t="shared" si="1"/>
        <v>0</v>
      </c>
      <c r="L41" s="224"/>
      <c r="M41" s="213"/>
      <c r="N41" s="213"/>
      <c r="O41" s="213"/>
      <c r="P41" s="213"/>
      <c r="Q41" s="213"/>
      <c r="R41" s="213"/>
      <c r="S41" s="213"/>
      <c r="T41" s="213"/>
      <c r="U41" s="213"/>
      <c r="V41" s="213"/>
      <c r="W41" s="213"/>
      <c r="X41" s="213"/>
      <c r="Y41" s="213"/>
      <c r="Z41" s="213"/>
      <c r="AA41" s="213"/>
      <c r="AB41" s="213"/>
      <c r="AC41" s="213"/>
      <c r="AD41" s="213"/>
      <c r="AE41" s="213"/>
      <c r="AF41" s="213"/>
      <c r="AG41" s="213"/>
      <c r="AH41" s="213"/>
      <c r="AI41" s="213"/>
      <c r="AJ41" s="213"/>
      <c r="AK41" s="213"/>
      <c r="AL41" s="213"/>
      <c r="AM41" s="213"/>
      <c r="AN41" s="213"/>
      <c r="AO41" s="213"/>
      <c r="AP41" s="213"/>
      <c r="AQ41" s="213"/>
      <c r="AR41" s="213"/>
      <c r="AS41" s="213"/>
      <c r="AT41" s="213"/>
    </row>
    <row r="42" spans="1:46" s="18" customFormat="1" ht="246" customHeight="1">
      <c r="A42" s="48" t="s">
        <v>62</v>
      </c>
      <c r="B42" s="261" t="s">
        <v>522</v>
      </c>
      <c r="C42" s="86"/>
      <c r="D42" s="86"/>
      <c r="E42" s="86"/>
      <c r="F42" s="22" t="s">
        <v>18</v>
      </c>
      <c r="G42" s="150"/>
      <c r="H42" s="87"/>
      <c r="I42" s="74"/>
      <c r="J42" s="185">
        <v>1000</v>
      </c>
      <c r="K42" s="224">
        <f t="shared" si="1"/>
        <v>0</v>
      </c>
      <c r="L42" s="224"/>
      <c r="M42" s="213"/>
      <c r="N42" s="213"/>
      <c r="O42" s="213"/>
      <c r="P42" s="213"/>
      <c r="Q42" s="213"/>
      <c r="R42" s="213"/>
      <c r="S42" s="213"/>
      <c r="T42" s="213"/>
      <c r="U42" s="213"/>
      <c r="V42" s="213"/>
      <c r="W42" s="213"/>
      <c r="X42" s="213"/>
      <c r="Y42" s="213"/>
      <c r="Z42" s="213"/>
      <c r="AA42" s="213"/>
      <c r="AB42" s="213"/>
      <c r="AC42" s="213"/>
      <c r="AD42" s="213"/>
      <c r="AE42" s="213"/>
      <c r="AF42" s="213"/>
      <c r="AG42" s="213"/>
      <c r="AH42" s="213"/>
      <c r="AI42" s="213"/>
      <c r="AJ42" s="213"/>
      <c r="AK42" s="213"/>
      <c r="AL42" s="213"/>
      <c r="AM42" s="213"/>
      <c r="AN42" s="213"/>
      <c r="AO42" s="213"/>
      <c r="AP42" s="213"/>
      <c r="AQ42" s="213"/>
      <c r="AR42" s="213"/>
      <c r="AS42" s="213"/>
      <c r="AT42" s="213"/>
    </row>
    <row r="43" spans="1:46" s="18" customFormat="1" ht="246" customHeight="1">
      <c r="A43" s="48" t="s">
        <v>94</v>
      </c>
      <c r="B43" s="261" t="s">
        <v>523</v>
      </c>
      <c r="C43" s="86"/>
      <c r="D43" s="86"/>
      <c r="E43" s="86"/>
      <c r="F43" s="22" t="s">
        <v>18</v>
      </c>
      <c r="G43" s="150"/>
      <c r="H43" s="87"/>
      <c r="I43" s="74"/>
      <c r="J43" s="185">
        <v>500</v>
      </c>
      <c r="K43" s="224">
        <f t="shared" si="1"/>
        <v>0</v>
      </c>
      <c r="L43" s="224"/>
      <c r="M43" s="213"/>
      <c r="N43" s="213"/>
      <c r="O43" s="213"/>
      <c r="P43" s="213"/>
      <c r="Q43" s="213"/>
      <c r="R43" s="213"/>
      <c r="S43" s="213"/>
      <c r="T43" s="213"/>
      <c r="U43" s="213"/>
      <c r="V43" s="213"/>
      <c r="W43" s="213"/>
      <c r="X43" s="213"/>
      <c r="Y43" s="213"/>
      <c r="Z43" s="213"/>
      <c r="AA43" s="213"/>
      <c r="AB43" s="213"/>
      <c r="AC43" s="213"/>
      <c r="AD43" s="213"/>
      <c r="AE43" s="213"/>
      <c r="AF43" s="213"/>
      <c r="AG43" s="213"/>
      <c r="AH43" s="213"/>
      <c r="AI43" s="213"/>
      <c r="AJ43" s="213"/>
      <c r="AK43" s="213"/>
      <c r="AL43" s="213"/>
      <c r="AM43" s="213"/>
      <c r="AN43" s="213"/>
      <c r="AO43" s="213"/>
      <c r="AP43" s="213"/>
      <c r="AQ43" s="213"/>
      <c r="AR43" s="213"/>
      <c r="AS43" s="213"/>
      <c r="AT43" s="213"/>
    </row>
    <row r="44" spans="1:46">
      <c r="A44" s="18"/>
      <c r="C44" s="159"/>
      <c r="D44" s="159"/>
      <c r="E44" s="159"/>
      <c r="F44" s="24"/>
      <c r="G44" s="160"/>
      <c r="H44" s="161"/>
      <c r="I44" s="162"/>
      <c r="J44" s="198"/>
      <c r="K44" s="77">
        <f>SUM(K14:K43)</f>
        <v>0</v>
      </c>
      <c r="L44" s="77">
        <f>SUM(L14:L35)</f>
        <v>0</v>
      </c>
    </row>
    <row r="45" spans="1:46">
      <c r="A45" s="18"/>
      <c r="C45" s="18"/>
      <c r="D45" s="18"/>
      <c r="E45" s="18"/>
      <c r="F45" s="18"/>
      <c r="G45" s="64"/>
      <c r="H45" s="64"/>
      <c r="I45" s="64"/>
      <c r="J45" s="163"/>
      <c r="K45" s="99"/>
      <c r="L45" s="99"/>
    </row>
    <row r="46" spans="1:46">
      <c r="A46" s="47" t="s">
        <v>164</v>
      </c>
      <c r="B46" s="18"/>
      <c r="C46" s="18"/>
      <c r="D46" s="18"/>
      <c r="E46" s="18"/>
      <c r="F46" s="18"/>
      <c r="G46" s="64"/>
      <c r="H46" s="64"/>
      <c r="I46" s="154" t="s">
        <v>65</v>
      </c>
      <c r="J46" s="154"/>
      <c r="K46" s="99"/>
      <c r="L46" s="99"/>
    </row>
    <row r="47" spans="1:46">
      <c r="A47" s="47" t="s">
        <v>165</v>
      </c>
      <c r="B47" s="47"/>
      <c r="C47" s="47"/>
      <c r="D47" s="47"/>
      <c r="E47" s="47"/>
      <c r="F47" s="47"/>
      <c r="G47" s="104"/>
      <c r="H47" s="104"/>
      <c r="I47" s="155"/>
      <c r="J47" s="260"/>
      <c r="K47" s="260"/>
      <c r="L47" s="99"/>
    </row>
    <row r="48" spans="1:46">
      <c r="A48" s="47" t="s">
        <v>66</v>
      </c>
      <c r="B48" s="47"/>
      <c r="C48" s="47"/>
      <c r="D48" s="47"/>
      <c r="E48" s="47"/>
      <c r="F48" s="47"/>
      <c r="G48" s="104"/>
      <c r="H48" s="104"/>
      <c r="I48" s="104"/>
      <c r="J48" s="99"/>
      <c r="K48" s="99"/>
      <c r="L48" s="99"/>
    </row>
    <row r="49" spans="1:12">
      <c r="A49" s="47" t="s">
        <v>67</v>
      </c>
      <c r="B49" s="47"/>
      <c r="C49" s="47"/>
      <c r="D49" s="47"/>
      <c r="E49" s="47"/>
      <c r="F49" s="47"/>
      <c r="G49" s="104"/>
      <c r="H49" s="104"/>
      <c r="I49" s="104"/>
      <c r="J49" s="99"/>
      <c r="K49" s="99"/>
      <c r="L49" s="99"/>
    </row>
    <row r="50" spans="1:12">
      <c r="A50" s="47"/>
      <c r="B50" s="47"/>
      <c r="C50" s="47"/>
      <c r="D50" s="47"/>
      <c r="E50" s="47"/>
      <c r="F50" s="47"/>
      <c r="G50" s="104"/>
      <c r="H50" s="104"/>
      <c r="I50" s="104"/>
      <c r="J50" s="99"/>
      <c r="K50" s="99"/>
      <c r="L50" s="99"/>
    </row>
    <row r="51" spans="1:12">
      <c r="A51" s="164" t="s">
        <v>347</v>
      </c>
      <c r="B51" s="47"/>
      <c r="C51" s="47"/>
      <c r="D51" s="47"/>
      <c r="E51" s="47"/>
      <c r="F51" s="47"/>
      <c r="G51" s="104"/>
      <c r="H51" s="104"/>
      <c r="I51" s="104"/>
      <c r="J51" s="99"/>
      <c r="K51" s="99"/>
      <c r="L51" s="99"/>
    </row>
    <row r="52" spans="1:12">
      <c r="A52" s="164" t="s">
        <v>348</v>
      </c>
      <c r="B52" s="165"/>
      <c r="C52" s="165"/>
      <c r="D52" s="165"/>
      <c r="E52" s="165"/>
      <c r="F52" s="165"/>
      <c r="G52" s="166"/>
      <c r="H52" s="166"/>
      <c r="I52" s="166"/>
      <c r="J52" s="99"/>
      <c r="K52" s="99"/>
      <c r="L52" s="99"/>
    </row>
    <row r="53" spans="1:12">
      <c r="A53" s="164"/>
      <c r="B53" s="165"/>
      <c r="C53" s="165"/>
      <c r="D53" s="165"/>
      <c r="E53" s="165"/>
      <c r="F53" s="165"/>
      <c r="G53" s="165"/>
      <c r="H53" s="165"/>
      <c r="I53" s="165"/>
      <c r="J53" s="18"/>
      <c r="K53" s="99"/>
      <c r="L53" s="99"/>
    </row>
    <row r="54" spans="1:12">
      <c r="A54" s="164" t="s">
        <v>349</v>
      </c>
      <c r="B54" s="165"/>
      <c r="C54" s="165"/>
      <c r="D54" s="165"/>
      <c r="E54" s="165"/>
      <c r="F54" s="165"/>
      <c r="G54" s="165"/>
      <c r="H54" s="165"/>
      <c r="I54" s="165"/>
      <c r="J54" s="99"/>
      <c r="K54" s="99"/>
      <c r="L54" s="99"/>
    </row>
    <row r="55" spans="1:12">
      <c r="A55" s="164"/>
      <c r="B55" s="165"/>
      <c r="C55" s="165"/>
      <c r="D55" s="165"/>
      <c r="E55" s="165"/>
      <c r="F55" s="165"/>
      <c r="G55" s="165"/>
      <c r="H55" s="165"/>
      <c r="I55" s="165"/>
      <c r="J55" s="99"/>
      <c r="K55" s="99"/>
      <c r="L55" s="99"/>
    </row>
    <row r="56" spans="1:12">
      <c r="A56" s="164" t="s">
        <v>350</v>
      </c>
      <c r="B56" s="165"/>
      <c r="C56" s="165"/>
      <c r="D56" s="165"/>
      <c r="E56" s="165"/>
      <c r="F56" s="165"/>
      <c r="G56" s="165"/>
      <c r="H56" s="165"/>
      <c r="I56" s="165"/>
      <c r="J56" s="99"/>
      <c r="K56" s="99"/>
      <c r="L56" s="99"/>
    </row>
    <row r="57" spans="1:12">
      <c r="A57" s="164" t="s">
        <v>351</v>
      </c>
      <c r="B57" s="165"/>
      <c r="C57" s="165"/>
      <c r="D57" s="165"/>
      <c r="E57" s="165"/>
      <c r="F57" s="165"/>
      <c r="G57" s="165"/>
      <c r="H57" s="165"/>
      <c r="I57" s="165"/>
      <c r="J57" s="99"/>
      <c r="K57" s="99"/>
      <c r="L57" s="99"/>
    </row>
    <row r="58" spans="1:12">
      <c r="A58" s="164" t="s">
        <v>352</v>
      </c>
      <c r="B58" s="165"/>
      <c r="C58" s="165"/>
      <c r="D58" s="165"/>
      <c r="E58" s="165"/>
      <c r="F58" s="165"/>
      <c r="G58" s="165"/>
      <c r="H58" s="165"/>
      <c r="I58" s="165"/>
      <c r="J58" s="99"/>
      <c r="K58" s="99"/>
      <c r="L58" s="99"/>
    </row>
    <row r="59" spans="1:12">
      <c r="A59" s="164" t="s">
        <v>353</v>
      </c>
      <c r="B59" s="165"/>
      <c r="C59" s="165"/>
      <c r="D59" s="165"/>
      <c r="E59" s="165"/>
      <c r="F59" s="165"/>
      <c r="G59" s="165"/>
      <c r="H59" s="165"/>
      <c r="I59" s="165"/>
      <c r="J59" s="99"/>
      <c r="K59" s="99"/>
      <c r="L59" s="99"/>
    </row>
    <row r="60" spans="1:12">
      <c r="A60" s="164" t="s">
        <v>354</v>
      </c>
      <c r="B60" s="165"/>
      <c r="C60" s="165"/>
      <c r="D60" s="165"/>
      <c r="E60" s="165"/>
      <c r="F60" s="165"/>
      <c r="G60" s="165"/>
      <c r="H60" s="165"/>
      <c r="I60" s="165"/>
      <c r="J60" s="99"/>
      <c r="K60" s="99"/>
      <c r="L60" s="99"/>
    </row>
    <row r="61" spans="1:12">
      <c r="A61" s="164" t="s">
        <v>355</v>
      </c>
      <c r="B61" s="165"/>
      <c r="C61" s="165"/>
      <c r="D61" s="165"/>
      <c r="E61" s="165"/>
      <c r="F61" s="165"/>
      <c r="G61" s="165"/>
      <c r="H61" s="165"/>
      <c r="I61" s="165"/>
      <c r="J61" s="99"/>
      <c r="K61" s="99"/>
      <c r="L61" s="99"/>
    </row>
    <row r="62" spans="1:12">
      <c r="A62" s="164" t="s">
        <v>356</v>
      </c>
      <c r="B62" s="165"/>
      <c r="C62" s="165"/>
      <c r="D62" s="165"/>
      <c r="E62" s="165"/>
      <c r="F62" s="165"/>
      <c r="G62" s="165"/>
      <c r="H62" s="165"/>
      <c r="I62" s="165"/>
      <c r="J62" s="99"/>
      <c r="K62" s="99"/>
      <c r="L62" s="99"/>
    </row>
    <row r="63" spans="1:12">
      <c r="A63" s="164" t="s">
        <v>357</v>
      </c>
      <c r="B63" s="165"/>
      <c r="C63" s="165"/>
      <c r="D63" s="165"/>
      <c r="E63" s="165"/>
      <c r="F63" s="165"/>
      <c r="G63" s="165"/>
      <c r="H63" s="165"/>
      <c r="I63" s="165"/>
      <c r="J63" s="99"/>
      <c r="K63" s="99"/>
      <c r="L63" s="99"/>
    </row>
    <row r="64" spans="1:12">
      <c r="A64" s="167" t="s">
        <v>358</v>
      </c>
      <c r="B64" s="165"/>
      <c r="C64" s="165"/>
      <c r="D64" s="165"/>
      <c r="E64" s="165"/>
      <c r="F64" s="165"/>
      <c r="G64" s="165"/>
      <c r="H64" s="165"/>
      <c r="I64" s="165"/>
      <c r="J64" s="99"/>
      <c r="K64" s="99"/>
      <c r="L64" s="99"/>
    </row>
    <row r="65" spans="2:12">
      <c r="B65" s="18"/>
      <c r="C65" s="226"/>
      <c r="D65" s="18"/>
      <c r="E65" s="18"/>
      <c r="F65" s="18"/>
      <c r="G65" s="18"/>
      <c r="H65" s="18"/>
      <c r="I65" s="18"/>
      <c r="J65" s="99"/>
      <c r="K65" s="99"/>
      <c r="L65" s="99"/>
    </row>
  </sheetData>
  <mergeCells count="3">
    <mergeCell ref="A11:I12"/>
    <mergeCell ref="J11:L12"/>
    <mergeCell ref="J47:K47"/>
  </mergeCells>
  <pageMargins left="0.7" right="0.7" top="0.75" bottom="0.75" header="0.3" footer="0.3"/>
  <pageSetup paperSize="8"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0"/>
  <sheetViews>
    <sheetView tabSelected="1" topLeftCell="A27" zoomScale="84" zoomScaleNormal="84" workbookViewId="0">
      <selection activeCell="C32" sqref="C32"/>
    </sheetView>
  </sheetViews>
  <sheetFormatPr defaultRowHeight="15"/>
  <cols>
    <col min="2" max="5" width="18.28515625" customWidth="1"/>
    <col min="8" max="10" width="18.28515625" customWidth="1"/>
    <col min="11" max="11" width="18.42578125" customWidth="1"/>
    <col min="12" max="12" width="14.140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169"/>
      <c r="K5" s="169"/>
      <c r="L5" s="169"/>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ht="15.75">
      <c r="A9" s="27" t="s">
        <v>359</v>
      </c>
      <c r="B9" s="27"/>
      <c r="C9" s="27"/>
      <c r="D9" s="27"/>
      <c r="E9" s="27"/>
      <c r="F9" s="29"/>
      <c r="G9" s="57"/>
      <c r="H9" s="58"/>
      <c r="I9" s="59"/>
      <c r="J9" s="18"/>
      <c r="K9" s="18"/>
      <c r="L9" s="18"/>
    </row>
    <row r="10" spans="1:12" ht="15.75">
      <c r="A10" s="27"/>
      <c r="B10" s="27"/>
      <c r="C10" s="27"/>
      <c r="D10" s="27"/>
      <c r="E10" s="27"/>
      <c r="F10" s="29"/>
      <c r="G10" s="57"/>
      <c r="H10" s="58"/>
      <c r="I10" s="59"/>
      <c r="J10" s="18"/>
      <c r="K10" s="18"/>
      <c r="L10" s="18"/>
    </row>
    <row r="11" spans="1:12">
      <c r="A11" s="239"/>
      <c r="B11" s="240"/>
      <c r="C11" s="240"/>
      <c r="D11" s="240"/>
      <c r="E11" s="240"/>
      <c r="F11" s="240"/>
      <c r="G11" s="240"/>
      <c r="H11" s="240"/>
      <c r="I11" s="241"/>
      <c r="J11" s="231" t="s">
        <v>485</v>
      </c>
      <c r="K11" s="232"/>
      <c r="L11" s="233"/>
    </row>
    <row r="12" spans="1:12">
      <c r="A12" s="242"/>
      <c r="B12" s="243"/>
      <c r="C12" s="243"/>
      <c r="D12" s="243"/>
      <c r="E12" s="243"/>
      <c r="F12" s="243"/>
      <c r="G12" s="243"/>
      <c r="H12" s="243"/>
      <c r="I12" s="244"/>
      <c r="J12" s="234"/>
      <c r="K12" s="235"/>
      <c r="L12" s="236"/>
    </row>
    <row r="13" spans="1:12" ht="39">
      <c r="A13" s="21" t="s">
        <v>4</v>
      </c>
      <c r="B13" s="21" t="s">
        <v>70</v>
      </c>
      <c r="C13" s="50" t="s">
        <v>6</v>
      </c>
      <c r="D13" s="50" t="s">
        <v>7</v>
      </c>
      <c r="E13" s="50" t="s">
        <v>8</v>
      </c>
      <c r="F13" s="21" t="s">
        <v>9</v>
      </c>
      <c r="G13" s="50" t="s">
        <v>10</v>
      </c>
      <c r="H13" s="60" t="s">
        <v>11</v>
      </c>
      <c r="I13" s="85" t="s">
        <v>12</v>
      </c>
      <c r="J13" s="68" t="s">
        <v>13</v>
      </c>
      <c r="K13" s="62" t="s">
        <v>14</v>
      </c>
      <c r="L13" s="63" t="s">
        <v>15</v>
      </c>
    </row>
    <row r="14" spans="1:12" ht="56.25">
      <c r="A14" s="209" t="s">
        <v>16</v>
      </c>
      <c r="B14" s="207" t="s">
        <v>474</v>
      </c>
      <c r="C14" s="86"/>
      <c r="D14" s="86"/>
      <c r="E14" s="86"/>
      <c r="F14" s="22" t="s">
        <v>209</v>
      </c>
      <c r="G14" s="150"/>
      <c r="H14" s="87"/>
      <c r="I14" s="74">
        <f>H14+(G14*H14)</f>
        <v>0</v>
      </c>
      <c r="J14" s="195">
        <v>50</v>
      </c>
      <c r="K14" s="76">
        <f>J14*H14</f>
        <v>0</v>
      </c>
      <c r="L14" s="76">
        <f>J14*I14</f>
        <v>0</v>
      </c>
    </row>
    <row r="15" spans="1:12" ht="56.25">
      <c r="A15" s="209" t="s">
        <v>19</v>
      </c>
      <c r="B15" s="207" t="s">
        <v>475</v>
      </c>
      <c r="C15" s="86"/>
      <c r="D15" s="86"/>
      <c r="E15" s="86"/>
      <c r="F15" s="22" t="s">
        <v>209</v>
      </c>
      <c r="G15" s="150"/>
      <c r="H15" s="87"/>
      <c r="I15" s="74">
        <f t="shared" ref="I15:I28" si="0">H15+(G15*H15)</f>
        <v>0</v>
      </c>
      <c r="J15" s="195">
        <v>50</v>
      </c>
      <c r="K15" s="76">
        <f t="shared" ref="K15:K28" si="1">J15*H15</f>
        <v>0</v>
      </c>
      <c r="L15" s="76">
        <f t="shared" ref="L15:L28" si="2">J15*I15</f>
        <v>0</v>
      </c>
    </row>
    <row r="16" spans="1:12" ht="78.75">
      <c r="A16" s="209" t="s">
        <v>21</v>
      </c>
      <c r="B16" s="207" t="s">
        <v>476</v>
      </c>
      <c r="C16" s="86"/>
      <c r="D16" s="86"/>
      <c r="E16" s="86"/>
      <c r="F16" s="22" t="s">
        <v>209</v>
      </c>
      <c r="G16" s="150"/>
      <c r="H16" s="87"/>
      <c r="I16" s="74">
        <f t="shared" si="0"/>
        <v>0</v>
      </c>
      <c r="J16" s="195">
        <v>50</v>
      </c>
      <c r="K16" s="76">
        <f t="shared" si="1"/>
        <v>0</v>
      </c>
      <c r="L16" s="76">
        <f t="shared" si="2"/>
        <v>0</v>
      </c>
    </row>
    <row r="17" spans="1:12" ht="56.25">
      <c r="A17" s="209" t="s">
        <v>23</v>
      </c>
      <c r="B17" s="207" t="s">
        <v>477</v>
      </c>
      <c r="C17" s="86"/>
      <c r="D17" s="86"/>
      <c r="E17" s="86"/>
      <c r="F17" s="22" t="s">
        <v>209</v>
      </c>
      <c r="G17" s="150"/>
      <c r="H17" s="87"/>
      <c r="I17" s="74">
        <f t="shared" si="0"/>
        <v>0</v>
      </c>
      <c r="J17" s="195">
        <v>50</v>
      </c>
      <c r="K17" s="76">
        <f t="shared" si="1"/>
        <v>0</v>
      </c>
      <c r="L17" s="76">
        <f t="shared" si="2"/>
        <v>0</v>
      </c>
    </row>
    <row r="18" spans="1:12" ht="90">
      <c r="A18" s="210" t="s">
        <v>360</v>
      </c>
      <c r="B18" s="207" t="s">
        <v>478</v>
      </c>
      <c r="C18" s="171"/>
      <c r="D18" s="171"/>
      <c r="E18" s="171"/>
      <c r="F18" s="170" t="s">
        <v>361</v>
      </c>
      <c r="G18" s="150"/>
      <c r="H18" s="87"/>
      <c r="I18" s="74">
        <f t="shared" si="0"/>
        <v>0</v>
      </c>
      <c r="J18" s="195">
        <v>0</v>
      </c>
      <c r="K18" s="76">
        <f t="shared" si="1"/>
        <v>0</v>
      </c>
      <c r="L18" s="76">
        <f t="shared" si="2"/>
        <v>0</v>
      </c>
    </row>
    <row r="19" spans="1:12" ht="112.5">
      <c r="A19" s="210" t="s">
        <v>362</v>
      </c>
      <c r="B19" s="207" t="s">
        <v>479</v>
      </c>
      <c r="C19" s="171"/>
      <c r="D19" s="171"/>
      <c r="E19" s="171"/>
      <c r="F19" s="170" t="s">
        <v>361</v>
      </c>
      <c r="G19" s="150"/>
      <c r="H19" s="87"/>
      <c r="I19" s="74">
        <f t="shared" si="0"/>
        <v>0</v>
      </c>
      <c r="J19" s="195">
        <v>0</v>
      </c>
      <c r="K19" s="76">
        <f t="shared" si="1"/>
        <v>0</v>
      </c>
      <c r="L19" s="76">
        <f t="shared" si="2"/>
        <v>0</v>
      </c>
    </row>
    <row r="20" spans="1:12" ht="67.5">
      <c r="A20" s="210" t="s">
        <v>363</v>
      </c>
      <c r="B20" s="207" t="s">
        <v>364</v>
      </c>
      <c r="C20" s="171"/>
      <c r="D20" s="171"/>
      <c r="E20" s="171"/>
      <c r="F20" s="170" t="s">
        <v>365</v>
      </c>
      <c r="G20" s="150"/>
      <c r="H20" s="87"/>
      <c r="I20" s="74">
        <f t="shared" si="0"/>
        <v>0</v>
      </c>
      <c r="J20" s="195">
        <v>0</v>
      </c>
      <c r="K20" s="76">
        <f t="shared" si="1"/>
        <v>0</v>
      </c>
      <c r="L20" s="76">
        <f t="shared" si="2"/>
        <v>0</v>
      </c>
    </row>
    <row r="21" spans="1:12" ht="90">
      <c r="A21" s="210" t="s">
        <v>366</v>
      </c>
      <c r="B21" s="207" t="s">
        <v>480</v>
      </c>
      <c r="C21" s="171"/>
      <c r="D21" s="171"/>
      <c r="E21" s="171"/>
      <c r="F21" s="170" t="s">
        <v>361</v>
      </c>
      <c r="G21" s="150"/>
      <c r="H21" s="87"/>
      <c r="I21" s="74">
        <f t="shared" si="0"/>
        <v>0</v>
      </c>
      <c r="J21" s="195">
        <v>0</v>
      </c>
      <c r="K21" s="76">
        <f t="shared" si="1"/>
        <v>0</v>
      </c>
      <c r="L21" s="76">
        <f t="shared" si="2"/>
        <v>0</v>
      </c>
    </row>
    <row r="22" spans="1:12" ht="112.5">
      <c r="A22" s="210" t="s">
        <v>367</v>
      </c>
      <c r="B22" s="207" t="s">
        <v>481</v>
      </c>
      <c r="C22" s="171"/>
      <c r="D22" s="171"/>
      <c r="E22" s="171"/>
      <c r="F22" s="170" t="s">
        <v>361</v>
      </c>
      <c r="G22" s="150"/>
      <c r="H22" s="87"/>
      <c r="I22" s="74">
        <f t="shared" si="0"/>
        <v>0</v>
      </c>
      <c r="J22" s="195">
        <v>0</v>
      </c>
      <c r="K22" s="76">
        <f t="shared" si="1"/>
        <v>0</v>
      </c>
      <c r="L22" s="76">
        <f t="shared" si="2"/>
        <v>0</v>
      </c>
    </row>
    <row r="23" spans="1:12" ht="112.5">
      <c r="A23" s="210" t="s">
        <v>35</v>
      </c>
      <c r="B23" s="207" t="s">
        <v>368</v>
      </c>
      <c r="C23" s="171"/>
      <c r="D23" s="171"/>
      <c r="E23" s="171"/>
      <c r="F23" s="170" t="s">
        <v>369</v>
      </c>
      <c r="G23" s="150"/>
      <c r="H23" s="87"/>
      <c r="I23" s="74">
        <f t="shared" si="0"/>
        <v>0</v>
      </c>
      <c r="J23" s="195">
        <v>20</v>
      </c>
      <c r="K23" s="76">
        <f t="shared" si="1"/>
        <v>0</v>
      </c>
      <c r="L23" s="76">
        <f t="shared" si="2"/>
        <v>0</v>
      </c>
    </row>
    <row r="24" spans="1:12" ht="33.75">
      <c r="A24" s="210" t="s">
        <v>37</v>
      </c>
      <c r="B24" s="207" t="s">
        <v>370</v>
      </c>
      <c r="C24" s="171"/>
      <c r="D24" s="171"/>
      <c r="E24" s="171"/>
      <c r="F24" s="170" t="s">
        <v>361</v>
      </c>
      <c r="G24" s="150"/>
      <c r="H24" s="87"/>
      <c r="I24" s="74">
        <f t="shared" si="0"/>
        <v>0</v>
      </c>
      <c r="J24" s="195">
        <v>50</v>
      </c>
      <c r="K24" s="76">
        <f t="shared" si="1"/>
        <v>0</v>
      </c>
      <c r="L24" s="76">
        <f t="shared" si="2"/>
        <v>0</v>
      </c>
    </row>
    <row r="25" spans="1:12" ht="123.75">
      <c r="A25" s="210" t="s">
        <v>38</v>
      </c>
      <c r="B25" s="207" t="s">
        <v>482</v>
      </c>
      <c r="C25" s="171"/>
      <c r="D25" s="171"/>
      <c r="E25" s="171"/>
      <c r="F25" s="170" t="s">
        <v>361</v>
      </c>
      <c r="G25" s="150"/>
      <c r="H25" s="87"/>
      <c r="I25" s="74">
        <f t="shared" si="0"/>
        <v>0</v>
      </c>
      <c r="J25" s="195">
        <v>0</v>
      </c>
      <c r="K25" s="76">
        <f t="shared" si="1"/>
        <v>0</v>
      </c>
      <c r="L25" s="76">
        <f t="shared" si="2"/>
        <v>0</v>
      </c>
    </row>
    <row r="26" spans="1:12" ht="101.25">
      <c r="A26" s="210" t="s">
        <v>40</v>
      </c>
      <c r="B26" s="207" t="s">
        <v>483</v>
      </c>
      <c r="C26" s="171"/>
      <c r="D26" s="171"/>
      <c r="E26" s="171"/>
      <c r="F26" s="170" t="s">
        <v>361</v>
      </c>
      <c r="G26" s="150"/>
      <c r="H26" s="87"/>
      <c r="I26" s="74">
        <f t="shared" si="0"/>
        <v>0</v>
      </c>
      <c r="J26" s="195">
        <v>0</v>
      </c>
      <c r="K26" s="76">
        <f t="shared" si="1"/>
        <v>0</v>
      </c>
      <c r="L26" s="76">
        <f t="shared" si="2"/>
        <v>0</v>
      </c>
    </row>
    <row r="27" spans="1:12" ht="123.75">
      <c r="A27" s="210" t="s">
        <v>75</v>
      </c>
      <c r="B27" s="207" t="s">
        <v>371</v>
      </c>
      <c r="C27" s="171"/>
      <c r="D27" s="171"/>
      <c r="E27" s="171"/>
      <c r="F27" s="170" t="s">
        <v>369</v>
      </c>
      <c r="G27" s="150"/>
      <c r="H27" s="87"/>
      <c r="I27" s="74">
        <f t="shared" si="0"/>
        <v>0</v>
      </c>
      <c r="J27" s="195">
        <v>10</v>
      </c>
      <c r="K27" s="76">
        <f t="shared" si="1"/>
        <v>0</v>
      </c>
      <c r="L27" s="76">
        <f t="shared" si="2"/>
        <v>0</v>
      </c>
    </row>
    <row r="28" spans="1:12" ht="78.75">
      <c r="A28" s="210" t="s">
        <v>43</v>
      </c>
      <c r="B28" s="180" t="s">
        <v>372</v>
      </c>
      <c r="C28" s="171"/>
      <c r="D28" s="171"/>
      <c r="E28" s="171"/>
      <c r="F28" s="170" t="s">
        <v>369</v>
      </c>
      <c r="G28" s="150"/>
      <c r="H28" s="87"/>
      <c r="I28" s="74">
        <f t="shared" si="0"/>
        <v>0</v>
      </c>
      <c r="J28" s="195">
        <v>10</v>
      </c>
      <c r="K28" s="76">
        <f t="shared" si="1"/>
        <v>0</v>
      </c>
      <c r="L28" s="76">
        <f t="shared" si="2"/>
        <v>0</v>
      </c>
    </row>
    <row r="29" spans="1:12" s="18" customFormat="1" ht="112.5">
      <c r="A29" s="210" t="s">
        <v>78</v>
      </c>
      <c r="B29" s="216" t="s">
        <v>494</v>
      </c>
      <c r="C29" s="171"/>
      <c r="D29" s="171"/>
      <c r="E29" s="171"/>
      <c r="F29" s="170" t="s">
        <v>18</v>
      </c>
      <c r="G29" s="150"/>
      <c r="H29" s="87"/>
      <c r="I29" s="74"/>
      <c r="J29" s="195">
        <v>2000</v>
      </c>
      <c r="K29" s="76"/>
      <c r="L29" s="76"/>
    </row>
    <row r="30" spans="1:12" s="18" customFormat="1" ht="22.5">
      <c r="A30" s="210" t="s">
        <v>80</v>
      </c>
      <c r="B30" s="216" t="s">
        <v>495</v>
      </c>
      <c r="C30" s="171"/>
      <c r="D30" s="171"/>
      <c r="E30" s="171"/>
      <c r="F30" s="170"/>
      <c r="G30" s="150"/>
      <c r="H30" s="87"/>
      <c r="I30" s="74"/>
      <c r="J30" s="195">
        <v>1000</v>
      </c>
      <c r="K30" s="76"/>
      <c r="L30" s="76"/>
    </row>
    <row r="31" spans="1:12">
      <c r="A31" s="152"/>
      <c r="B31" s="23" t="s">
        <v>64</v>
      </c>
      <c r="C31" s="95"/>
      <c r="D31" s="95"/>
      <c r="E31" s="95"/>
      <c r="F31" s="24"/>
      <c r="G31" s="96"/>
      <c r="H31" s="97"/>
      <c r="I31" s="172"/>
      <c r="J31" s="199"/>
      <c r="K31" s="77">
        <f>SUM(K14:K28)</f>
        <v>0</v>
      </c>
      <c r="L31" s="77">
        <f>SUM(L14:L28)</f>
        <v>0</v>
      </c>
    </row>
    <row r="32" spans="1:12">
      <c r="A32" s="173"/>
      <c r="B32" s="174"/>
      <c r="C32" s="175"/>
      <c r="D32" s="175"/>
      <c r="E32" s="175"/>
      <c r="F32" s="176"/>
      <c r="G32" s="177"/>
      <c r="H32" s="178"/>
      <c r="I32" s="179"/>
      <c r="J32" s="163"/>
      <c r="K32" s="99"/>
      <c r="L32" s="99"/>
    </row>
    <row r="33" spans="1:12">
      <c r="A33" s="173"/>
      <c r="B33" s="174"/>
      <c r="C33" s="175"/>
      <c r="D33" s="175"/>
      <c r="E33" s="175"/>
      <c r="F33" s="176"/>
      <c r="G33" s="177"/>
      <c r="H33" s="178"/>
      <c r="I33" s="154" t="s">
        <v>65</v>
      </c>
      <c r="J33" s="154"/>
      <c r="K33" s="99"/>
      <c r="L33" s="99"/>
    </row>
    <row r="34" spans="1:12">
      <c r="A34" s="47" t="s">
        <v>164</v>
      </c>
      <c r="B34" s="18"/>
      <c r="C34" s="18"/>
      <c r="D34" s="18"/>
      <c r="E34" s="18"/>
      <c r="F34" s="47"/>
      <c r="G34" s="104"/>
      <c r="H34" s="104"/>
      <c r="I34" s="155"/>
      <c r="J34" s="260"/>
      <c r="K34" s="260"/>
      <c r="L34" s="99"/>
    </row>
    <row r="35" spans="1:12">
      <c r="A35" s="47" t="s">
        <v>165</v>
      </c>
      <c r="B35" s="18"/>
      <c r="C35" s="18"/>
      <c r="D35" s="18"/>
      <c r="E35" s="18"/>
      <c r="F35" s="47"/>
      <c r="G35" s="104"/>
      <c r="H35" s="104"/>
      <c r="I35" s="104"/>
      <c r="J35" s="163"/>
      <c r="K35" s="99"/>
      <c r="L35" s="99"/>
    </row>
    <row r="36" spans="1:12">
      <c r="A36" s="47" t="s">
        <v>66</v>
      </c>
      <c r="B36" s="47"/>
      <c r="C36" s="47"/>
      <c r="D36" s="47"/>
      <c r="E36" s="47"/>
      <c r="F36" s="47"/>
      <c r="G36" s="104"/>
      <c r="H36" s="104"/>
      <c r="I36" s="104"/>
      <c r="J36" s="163"/>
      <c r="K36" s="99"/>
      <c r="L36" s="99"/>
    </row>
    <row r="37" spans="1:12">
      <c r="A37" s="47" t="s">
        <v>67</v>
      </c>
      <c r="B37" s="47"/>
      <c r="C37" s="47"/>
      <c r="D37" s="47"/>
      <c r="E37" s="47"/>
      <c r="F37" s="47"/>
      <c r="G37" s="104"/>
      <c r="H37" s="104"/>
      <c r="I37" s="104"/>
      <c r="J37" s="163"/>
      <c r="K37" s="99"/>
      <c r="L37" s="99"/>
    </row>
    <row r="38" spans="1:12">
      <c r="A38" s="47"/>
      <c r="B38" s="47"/>
      <c r="C38" s="47"/>
      <c r="D38" s="47"/>
      <c r="E38" s="47"/>
      <c r="F38" s="47"/>
      <c r="G38" s="104"/>
      <c r="H38" s="104"/>
      <c r="I38" s="104"/>
      <c r="J38" s="163"/>
      <c r="K38" s="99"/>
      <c r="L38" s="99"/>
    </row>
    <row r="39" spans="1:12">
      <c r="A39" s="164" t="s">
        <v>373</v>
      </c>
      <c r="B39" s="47"/>
      <c r="C39" s="47"/>
      <c r="D39" s="47"/>
      <c r="E39" s="47"/>
      <c r="F39" s="165"/>
      <c r="G39" s="166"/>
      <c r="H39" s="166"/>
      <c r="I39" s="166"/>
      <c r="J39" s="163"/>
      <c r="K39" s="99"/>
      <c r="L39" s="99"/>
    </row>
    <row r="40" spans="1:12">
      <c r="A40" s="164" t="s">
        <v>374</v>
      </c>
      <c r="B40" s="47"/>
      <c r="C40" s="47"/>
      <c r="D40" s="47"/>
      <c r="E40" s="47"/>
      <c r="F40" s="165"/>
      <c r="G40" s="165"/>
      <c r="H40" s="165"/>
      <c r="I40" s="165"/>
      <c r="J40" s="163"/>
      <c r="K40" s="99"/>
      <c r="L40" s="99"/>
    </row>
  </sheetData>
  <mergeCells count="3">
    <mergeCell ref="A11:I12"/>
    <mergeCell ref="J11:L12"/>
    <mergeCell ref="J34:K34"/>
  </mergeCells>
  <pageMargins left="0.7" right="0.7" top="0.75" bottom="0.75" header="0.3" footer="0.3"/>
  <pageSetup paperSize="8"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M1"/>
  <sheetViews>
    <sheetView topLeftCell="A30" workbookViewId="0">
      <selection activeCell="A30" sqref="A1:XFD1048576"/>
    </sheetView>
  </sheetViews>
  <sheetFormatPr defaultRowHeight="15"/>
  <cols>
    <col min="1" max="12" width="9.140625" style="18"/>
    <col min="13" max="13" width="9.140625" style="213"/>
    <col min="14" max="16384" width="9.140625" style="18"/>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10</vt:i4>
      </vt:variant>
    </vt:vector>
  </HeadingPairs>
  <TitlesOfParts>
    <vt:vector size="10" baseType="lpstr">
      <vt:lpstr>1. PRIPOMOČKI ZA I.V. ALI S.C.</vt:lpstr>
      <vt:lpstr>2. OBVEZILNI MATERIAL</vt:lpstr>
      <vt:lpstr>3. OBLOGE ZA RANE</vt:lpstr>
      <vt:lpstr>4. NEGOVALNA KOZMETIKA</vt:lpstr>
      <vt:lpstr>5. KATETRI</vt:lpstr>
      <vt:lpstr>6. OSTALI POTROŠNI MATERIAL</vt:lpstr>
      <vt:lpstr>7. RAZKUŽILA IN RAZTOPINE</vt:lpstr>
      <vt:lpstr>8. MEDICINSKE ROKAVICE</vt:lpstr>
      <vt:lpstr>9. ENTERLNA PREHRANA</vt:lpstr>
      <vt:lpstr>List1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dc:creator>
  <cp:lastModifiedBy>EMA</cp:lastModifiedBy>
  <cp:lastPrinted>2021-01-08T12:36:00Z</cp:lastPrinted>
  <dcterms:created xsi:type="dcterms:W3CDTF">2020-12-18T13:32:02Z</dcterms:created>
  <dcterms:modified xsi:type="dcterms:W3CDTF">2021-01-31T12:29:05Z</dcterms:modified>
</cp:coreProperties>
</file>